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NY VAIO\Documents\01 Medicion\2015\11 Noviembre 15\12 01 15 Villagran\"/>
    </mc:Choice>
  </mc:AlternateContent>
  <bookViews>
    <workbookView xWindow="-15" yWindow="105" windowWidth="14715" windowHeight="6645" tabRatio="905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62913"/>
</workbook>
</file>

<file path=xl/calcChain.xml><?xml version="1.0" encoding="utf-8"?>
<calcChain xmlns="http://schemas.openxmlformats.org/spreadsheetml/2006/main">
  <c r="D38" i="31963" l="1"/>
  <c r="D12" i="97"/>
  <c r="D11" i="31963" s="1"/>
  <c r="E12" i="97"/>
  <c r="E11" i="31963" s="1"/>
  <c r="D13" i="97"/>
  <c r="D12" i="31963" s="1"/>
  <c r="E13" i="97"/>
  <c r="E12" i="31963" s="1"/>
  <c r="D14" i="97"/>
  <c r="D13" i="31963" s="1"/>
  <c r="E14" i="97"/>
  <c r="E13" i="31963" s="1"/>
  <c r="D15" i="97"/>
  <c r="D14" i="31963" s="1"/>
  <c r="E15" i="97"/>
  <c r="E14" i="31963" s="1"/>
  <c r="D16" i="97"/>
  <c r="D15" i="31963" s="1"/>
  <c r="E16" i="97"/>
  <c r="D17" i="97"/>
  <c r="D16" i="31963" s="1"/>
  <c r="E17" i="97"/>
  <c r="E16" i="31963" s="1"/>
  <c r="D18" i="97"/>
  <c r="D17" i="31963" s="1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D21" i="31963" s="1"/>
  <c r="E22" i="97"/>
  <c r="E21" i="31963" s="1"/>
  <c r="D23" i="97"/>
  <c r="D22" i="31963" s="1"/>
  <c r="E23" i="97"/>
  <c r="E22" i="31963" s="1"/>
  <c r="D24" i="97"/>
  <c r="D23" i="31963" s="1"/>
  <c r="E24" i="97"/>
  <c r="E23" i="31963" s="1"/>
  <c r="D25" i="97"/>
  <c r="D24" i="31963" s="1"/>
  <c r="E25" i="97"/>
  <c r="E24" i="31963" s="1"/>
  <c r="D26" i="97"/>
  <c r="D25" i="31963" s="1"/>
  <c r="E26" i="97"/>
  <c r="E25" i="31963" s="1"/>
  <c r="D27" i="97"/>
  <c r="D26" i="31963" s="1"/>
  <c r="E27" i="97"/>
  <c r="E26" i="31963" s="1"/>
  <c r="D28" i="97"/>
  <c r="D27" i="31963" s="1"/>
  <c r="E28" i="97"/>
  <c r="E27" i="31963" s="1"/>
  <c r="D29" i="97"/>
  <c r="D28" i="31963" s="1"/>
  <c r="E29" i="97"/>
  <c r="E28" i="31963" s="1"/>
  <c r="D30" i="97"/>
  <c r="D29" i="31963" s="1"/>
  <c r="E30" i="97"/>
  <c r="E29" i="31963" s="1"/>
  <c r="D31" i="97"/>
  <c r="D30" i="31963" s="1"/>
  <c r="E31" i="97"/>
  <c r="E30" i="31963" s="1"/>
  <c r="D32" i="97"/>
  <c r="D31" i="31963" s="1"/>
  <c r="E32" i="97"/>
  <c r="E31" i="31963" s="1"/>
  <c r="D33" i="97"/>
  <c r="D32" i="31963" s="1"/>
  <c r="E33" i="97"/>
  <c r="E32" i="31963" s="1"/>
  <c r="D34" i="97"/>
  <c r="D33" i="31963" s="1"/>
  <c r="E34" i="97"/>
  <c r="E33" i="31963" s="1"/>
  <c r="D35" i="97"/>
  <c r="D34" i="31963" s="1"/>
  <c r="E35" i="97"/>
  <c r="E34" i="31963" s="1"/>
  <c r="D36" i="97"/>
  <c r="D35" i="31963" s="1"/>
  <c r="E36" i="97"/>
  <c r="E35" i="31963" s="1"/>
  <c r="D37" i="97"/>
  <c r="D36" i="31963" s="1"/>
  <c r="E37" i="97"/>
  <c r="E36" i="31963" s="1"/>
  <c r="D38" i="97"/>
  <c r="D37" i="31963" s="1"/>
  <c r="E38" i="97"/>
  <c r="E37" i="31963" s="1"/>
  <c r="D39" i="97"/>
  <c r="E39" i="97"/>
  <c r="E38" i="31963" s="1"/>
  <c r="D40" i="97"/>
  <c r="D39" i="31963" s="1"/>
  <c r="E40" i="97"/>
  <c r="E39" i="31963" s="1"/>
  <c r="E11" i="97"/>
  <c r="E10" i="31963" s="1"/>
  <c r="D11" i="97"/>
  <c r="D10" i="31963" s="1"/>
  <c r="M38" i="31970"/>
  <c r="L38" i="31970"/>
  <c r="AG37" i="31970"/>
  <c r="M37" i="31970"/>
  <c r="M44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AJ33" i="31970" s="1"/>
  <c r="V33" i="31970"/>
  <c r="W33" i="31970" s="1"/>
  <c r="S33" i="31970"/>
  <c r="P33" i="31970"/>
  <c r="AL32" i="31970"/>
  <c r="AI32" i="31970"/>
  <c r="AJ32" i="31970" s="1"/>
  <c r="AE32" i="31970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I30" i="31970"/>
  <c r="AJ30" i="31970" s="1"/>
  <c r="AE30" i="31970"/>
  <c r="V30" i="31970"/>
  <c r="W30" i="31970" s="1"/>
  <c r="S30" i="31970"/>
  <c r="P30" i="31970"/>
  <c r="AL29" i="31970"/>
  <c r="AE29" i="31970"/>
  <c r="AI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AJ22" i="31970" s="1"/>
  <c r="V22" i="31970"/>
  <c r="W22" i="31970" s="1"/>
  <c r="S22" i="31970"/>
  <c r="P22" i="31970"/>
  <c r="AL21" i="31970"/>
  <c r="AE21" i="31970"/>
  <c r="AI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AJ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AA8" i="31969" s="1"/>
  <c r="S8" i="31969"/>
  <c r="R8" i="31969"/>
  <c r="T8" i="31969" s="1"/>
  <c r="P8" i="31969"/>
  <c r="AL7" i="31969"/>
  <c r="AE7" i="31969"/>
  <c r="AI7" i="31969" s="1"/>
  <c r="AJ7" i="31969" s="1"/>
  <c r="V7" i="31969"/>
  <c r="S7" i="31969"/>
  <c r="R7" i="31969"/>
  <c r="T7" i="31969" s="1"/>
  <c r="P7" i="31969"/>
  <c r="AL6" i="31969"/>
  <c r="AE6" i="31969"/>
  <c r="AI6" i="31969" s="1"/>
  <c r="AJ6" i="31969" s="1"/>
  <c r="V6" i="31969"/>
  <c r="W6" i="31969" s="1"/>
  <c r="AA6" i="31969" s="1"/>
  <c r="S6" i="31969"/>
  <c r="R6" i="31969"/>
  <c r="T6" i="31969" s="1"/>
  <c r="P6" i="31969"/>
  <c r="AL5" i="31969"/>
  <c r="AE5" i="31969"/>
  <c r="AI5" i="31969" s="1"/>
  <c r="AJ5" i="31969" s="1"/>
  <c r="V5" i="31969"/>
  <c r="S5" i="31969"/>
  <c r="R5" i="31969"/>
  <c r="T5" i="31969" s="1"/>
  <c r="P5" i="31969"/>
  <c r="AL4" i="31969"/>
  <c r="AE4" i="31969"/>
  <c r="AI4" i="31969" s="1"/>
  <c r="AJ4" i="31969" s="1"/>
  <c r="V4" i="31969"/>
  <c r="W4" i="31969" s="1"/>
  <c r="AA4" i="31969" s="1"/>
  <c r="S4" i="31969"/>
  <c r="R4" i="31969"/>
  <c r="T4" i="31969" s="1"/>
  <c r="P4" i="31969"/>
  <c r="AL3" i="31969"/>
  <c r="AE3" i="31969"/>
  <c r="AI3" i="31969" s="1"/>
  <c r="AJ3" i="31969" s="1"/>
  <c r="V3" i="31969"/>
  <c r="S3" i="31969"/>
  <c r="R3" i="31969"/>
  <c r="P3" i="31969"/>
  <c r="I26" i="115"/>
  <c r="E49" i="97"/>
  <c r="S5" i="128"/>
  <c r="S6" i="128"/>
  <c r="S7" i="128"/>
  <c r="S8" i="128"/>
  <c r="S9" i="128"/>
  <c r="W9" i="128" s="1"/>
  <c r="S10" i="128"/>
  <c r="S11" i="128"/>
  <c r="S12" i="128"/>
  <c r="S13" i="128"/>
  <c r="S14" i="128"/>
  <c r="S15" i="128"/>
  <c r="S16" i="128"/>
  <c r="S17" i="128"/>
  <c r="S18" i="128"/>
  <c r="S19" i="128"/>
  <c r="S20" i="128"/>
  <c r="S21" i="128"/>
  <c r="S22" i="128"/>
  <c r="S23" i="128"/>
  <c r="S24" i="128"/>
  <c r="S25" i="128"/>
  <c r="S26" i="128"/>
  <c r="S27" i="128"/>
  <c r="S28" i="128"/>
  <c r="S29" i="128"/>
  <c r="S30" i="128"/>
  <c r="S31" i="128"/>
  <c r="S32" i="128"/>
  <c r="S33" i="128"/>
  <c r="S34" i="128"/>
  <c r="S4" i="128"/>
  <c r="T5" i="128"/>
  <c r="T6" i="128"/>
  <c r="T7" i="128"/>
  <c r="T8" i="128"/>
  <c r="T9" i="128"/>
  <c r="T10" i="128"/>
  <c r="T11" i="128"/>
  <c r="T12" i="128"/>
  <c r="T13" i="128"/>
  <c r="T14" i="128"/>
  <c r="T15" i="128"/>
  <c r="T16" i="128"/>
  <c r="T17" i="128"/>
  <c r="T18" i="128"/>
  <c r="T19" i="128"/>
  <c r="T20" i="128"/>
  <c r="T21" i="128"/>
  <c r="T22" i="128"/>
  <c r="T23" i="128"/>
  <c r="T24" i="128"/>
  <c r="T25" i="128"/>
  <c r="T26" i="128"/>
  <c r="T27" i="128"/>
  <c r="T28" i="128"/>
  <c r="T29" i="128"/>
  <c r="T30" i="128"/>
  <c r="T31" i="128"/>
  <c r="T32" i="128"/>
  <c r="T33" i="128"/>
  <c r="T34" i="128"/>
  <c r="T4" i="128"/>
  <c r="P5" i="128"/>
  <c r="P6" i="128"/>
  <c r="P7" i="128"/>
  <c r="O7" i="128" s="1"/>
  <c r="P8" i="128"/>
  <c r="Q8" i="128" s="1"/>
  <c r="P9" i="128"/>
  <c r="P10" i="128"/>
  <c r="P11" i="128"/>
  <c r="O11" i="128" s="1"/>
  <c r="P12" i="128"/>
  <c r="O12" i="128" s="1"/>
  <c r="P13" i="128"/>
  <c r="P14" i="128"/>
  <c r="O14" i="128" s="1"/>
  <c r="P15" i="128"/>
  <c r="W15" i="128" s="1"/>
  <c r="P16" i="128"/>
  <c r="O16" i="128" s="1"/>
  <c r="V16" i="128" s="1"/>
  <c r="P17" i="128"/>
  <c r="P18" i="128"/>
  <c r="P19" i="128"/>
  <c r="Q19" i="128" s="1"/>
  <c r="P20" i="128"/>
  <c r="Q20" i="128" s="1"/>
  <c r="X20" i="128" s="1"/>
  <c r="P21" i="128"/>
  <c r="P22" i="128"/>
  <c r="P23" i="128"/>
  <c r="O23" i="128" s="1"/>
  <c r="P24" i="128"/>
  <c r="O24" i="128" s="1"/>
  <c r="V24" i="128" s="1"/>
  <c r="P25" i="128"/>
  <c r="P26" i="128"/>
  <c r="P27" i="128"/>
  <c r="O27" i="128" s="1"/>
  <c r="V27" i="128" s="1"/>
  <c r="P28" i="128"/>
  <c r="W28" i="128" s="1"/>
  <c r="P29" i="128"/>
  <c r="P30" i="128"/>
  <c r="Q30" i="128" s="1"/>
  <c r="X30" i="128" s="1"/>
  <c r="P31" i="128"/>
  <c r="Q31" i="128" s="1"/>
  <c r="P32" i="128"/>
  <c r="W32" i="128" s="1"/>
  <c r="P33" i="128"/>
  <c r="Q33" i="128" s="1"/>
  <c r="P34" i="128"/>
  <c r="P4" i="128"/>
  <c r="Q4" i="128" s="1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W31" i="128"/>
  <c r="AK30" i="128"/>
  <c r="AE30" i="128"/>
  <c r="AI30" i="128"/>
  <c r="AJ30" i="128" s="1"/>
  <c r="AK29" i="128"/>
  <c r="AE29" i="128"/>
  <c r="AI29" i="128" s="1"/>
  <c r="AJ29" i="128" s="1"/>
  <c r="AK28" i="128"/>
  <c r="AE28" i="128"/>
  <c r="AI28" i="128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W17" i="128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L27" i="31968"/>
  <c r="AE27" i="31968"/>
  <c r="AI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J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J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J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W33" i="31968" s="1"/>
  <c r="S33" i="31968"/>
  <c r="P33" i="31968"/>
  <c r="V32" i="31968"/>
  <c r="S32" i="31968"/>
  <c r="R32" i="31968"/>
  <c r="T32" i="31968" s="1"/>
  <c r="P32" i="31968"/>
  <c r="V31" i="31968"/>
  <c r="S31" i="31968"/>
  <c r="Z31" i="31968" s="1"/>
  <c r="P31" i="31968"/>
  <c r="V30" i="31968"/>
  <c r="W30" i="31968" s="1"/>
  <c r="S30" i="31968"/>
  <c r="P30" i="31968"/>
  <c r="V29" i="31968"/>
  <c r="S29" i="31968"/>
  <c r="P29" i="31968"/>
  <c r="V28" i="31968"/>
  <c r="W28" i="31968" s="1"/>
  <c r="S28" i="31968"/>
  <c r="R28" i="31968" s="1"/>
  <c r="T28" i="31968" s="1"/>
  <c r="P28" i="31968"/>
  <c r="V27" i="31968"/>
  <c r="S27" i="31968"/>
  <c r="P27" i="31968"/>
  <c r="V26" i="31968"/>
  <c r="S26" i="31968"/>
  <c r="R26" i="31968"/>
  <c r="T26" i="31968" s="1"/>
  <c r="P26" i="31968"/>
  <c r="V25" i="31968"/>
  <c r="S25" i="31968"/>
  <c r="P25" i="31968"/>
  <c r="V24" i="31968"/>
  <c r="W24" i="31968" s="1"/>
  <c r="S24" i="31968"/>
  <c r="R24" i="31968" s="1"/>
  <c r="T24" i="31968" s="1"/>
  <c r="P24" i="31968"/>
  <c r="V23" i="31968"/>
  <c r="W23" i="31968" s="1"/>
  <c r="S23" i="31968"/>
  <c r="P23" i="31968"/>
  <c r="V22" i="31968"/>
  <c r="S22" i="31968"/>
  <c r="R22" i="31968" s="1"/>
  <c r="T22" i="31968" s="1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W17" i="31968" s="1"/>
  <c r="S17" i="31968"/>
  <c r="P17" i="31968"/>
  <c r="V16" i="31968"/>
  <c r="W16" i="31968" s="1"/>
  <c r="S16" i="31968"/>
  <c r="R16" i="31968" s="1"/>
  <c r="P16" i="31968"/>
  <c r="V15" i="31968"/>
  <c r="W15" i="31968" s="1"/>
  <c r="S15" i="31968"/>
  <c r="P15" i="31968"/>
  <c r="V14" i="31968"/>
  <c r="S14" i="31968"/>
  <c r="R14" i="31968" s="1"/>
  <c r="T14" i="31968" s="1"/>
  <c r="P14" i="31968"/>
  <c r="V13" i="31968"/>
  <c r="S13" i="31968"/>
  <c r="P13" i="31968"/>
  <c r="V12" i="31968"/>
  <c r="S12" i="31968"/>
  <c r="R12" i="31968" s="1"/>
  <c r="T12" i="31968" s="1"/>
  <c r="P12" i="31968"/>
  <c r="V11" i="31968"/>
  <c r="W11" i="31968" s="1"/>
  <c r="S11" i="31968"/>
  <c r="P11" i="31968"/>
  <c r="V10" i="31968"/>
  <c r="W10" i="31968" s="1"/>
  <c r="S10" i="31968"/>
  <c r="P10" i="31968"/>
  <c r="V9" i="31968"/>
  <c r="S9" i="31968"/>
  <c r="P9" i="31968"/>
  <c r="V8" i="31968"/>
  <c r="S8" i="31968"/>
  <c r="R8" i="31968"/>
  <c r="T8" i="31968" s="1"/>
  <c r="P8" i="31968"/>
  <c r="V7" i="31968"/>
  <c r="W7" i="31968" s="1"/>
  <c r="S7" i="31968"/>
  <c r="P7" i="31968"/>
  <c r="V6" i="31968"/>
  <c r="W6" i="31968" s="1"/>
  <c r="S6" i="31968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S3" i="31968"/>
  <c r="P3" i="31968"/>
  <c r="S4" i="105"/>
  <c r="S5" i="105"/>
  <c r="S6" i="105"/>
  <c r="S7" i="105"/>
  <c r="S8" i="105"/>
  <c r="S9" i="105"/>
  <c r="S10" i="105"/>
  <c r="R10" i="105" s="1"/>
  <c r="T10" i="105" s="1"/>
  <c r="S11" i="105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S20" i="105"/>
  <c r="R20" i="105" s="1"/>
  <c r="T20" i="105" s="1"/>
  <c r="S21" i="105"/>
  <c r="R21" i="105" s="1"/>
  <c r="S22" i="105"/>
  <c r="R22" i="105" s="1"/>
  <c r="T22" i="105" s="1"/>
  <c r="S23" i="105"/>
  <c r="R23" i="105" s="1"/>
  <c r="T23" i="105" s="1"/>
  <c r="S24" i="105"/>
  <c r="R24" i="105" s="1"/>
  <c r="S25" i="105"/>
  <c r="R25" i="105" s="1"/>
  <c r="Y25" i="105" s="1"/>
  <c r="S26" i="105"/>
  <c r="R26" i="105" s="1"/>
  <c r="S27" i="105"/>
  <c r="R27" i="105" s="1"/>
  <c r="T27" i="105" s="1"/>
  <c r="S28" i="105"/>
  <c r="R28" i="105" s="1"/>
  <c r="S29" i="105"/>
  <c r="R29" i="105" s="1"/>
  <c r="S30" i="105"/>
  <c r="R30" i="105" s="1"/>
  <c r="T30" i="105" s="1"/>
  <c r="S31" i="105"/>
  <c r="S32" i="105"/>
  <c r="R32" i="105" s="1"/>
  <c r="S33" i="105"/>
  <c r="Z33" i="105" s="1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 s="1"/>
  <c r="P32" i="105"/>
  <c r="V31" i="105"/>
  <c r="P31" i="105"/>
  <c r="V30" i="105"/>
  <c r="W30" i="105" s="1"/>
  <c r="P30" i="105"/>
  <c r="V29" i="105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P25" i="105"/>
  <c r="V24" i="105"/>
  <c r="Z24" i="105" s="1"/>
  <c r="P24" i="105"/>
  <c r="V23" i="105"/>
  <c r="P23" i="105"/>
  <c r="V22" i="105"/>
  <c r="W22" i="105" s="1"/>
  <c r="P22" i="105"/>
  <c r="V21" i="105"/>
  <c r="Z21" i="105"/>
  <c r="P21" i="105"/>
  <c r="V20" i="105"/>
  <c r="P20" i="105"/>
  <c r="V19" i="105"/>
  <c r="W19" i="105" s="1"/>
  <c r="P19" i="105"/>
  <c r="V18" i="105"/>
  <c r="W18" i="105" s="1"/>
  <c r="AA18" i="105" s="1"/>
  <c r="P18" i="105"/>
  <c r="V17" i="105"/>
  <c r="Z17" i="105" s="1"/>
  <c r="P17" i="105"/>
  <c r="V16" i="105"/>
  <c r="W16" i="105" s="1"/>
  <c r="P16" i="105"/>
  <c r="V15" i="105"/>
  <c r="P15" i="105"/>
  <c r="V14" i="105"/>
  <c r="W14" i="105" s="1"/>
  <c r="P14" i="105"/>
  <c r="V13" i="105"/>
  <c r="Z13" i="105" s="1"/>
  <c r="P13" i="105"/>
  <c r="V12" i="105"/>
  <c r="W12" i="105" s="1"/>
  <c r="P12" i="105"/>
  <c r="V11" i="105"/>
  <c r="W11" i="105" s="1"/>
  <c r="P11" i="105"/>
  <c r="V10" i="105"/>
  <c r="P10" i="105"/>
  <c r="V9" i="105"/>
  <c r="W9" i="105" s="1"/>
  <c r="P9" i="105"/>
  <c r="V8" i="105"/>
  <c r="W8" i="105" s="1"/>
  <c r="P8" i="105"/>
  <c r="V7" i="105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C14" i="97"/>
  <c r="G14" i="31961"/>
  <c r="B15" i="97"/>
  <c r="B14" i="31963" s="1"/>
  <c r="C15" i="97"/>
  <c r="C14" i="31963" s="1"/>
  <c r="G15" i="31961"/>
  <c r="G15" i="31962" s="1"/>
  <c r="B16" i="97"/>
  <c r="B15" i="31963" s="1"/>
  <c r="C16" i="97"/>
  <c r="G16" i="31961"/>
  <c r="B17" i="97"/>
  <c r="C17" i="97"/>
  <c r="C16" i="31963" s="1"/>
  <c r="G17" i="31961"/>
  <c r="G17" i="31962" s="1"/>
  <c r="B18" i="97"/>
  <c r="B17" i="31963" s="1"/>
  <c r="C18" i="97"/>
  <c r="G18" i="31961"/>
  <c r="G18" i="31962" s="1"/>
  <c r="B19" i="97"/>
  <c r="B18" i="31963" s="1"/>
  <c r="C19" i="97"/>
  <c r="C18" i="31963" s="1"/>
  <c r="G19" i="31961"/>
  <c r="B20" i="97"/>
  <c r="B19" i="31963" s="1"/>
  <c r="C20" i="97"/>
  <c r="G20" i="31961"/>
  <c r="B21" i="97"/>
  <c r="B20" i="31963" s="1"/>
  <c r="C21" i="97"/>
  <c r="C20" i="31963" s="1"/>
  <c r="G21" i="31961"/>
  <c r="G21" i="31962" s="1"/>
  <c r="B22" i="97"/>
  <c r="C22" i="97"/>
  <c r="G22" i="31961"/>
  <c r="B23" i="97"/>
  <c r="B22" i="31963" s="1"/>
  <c r="C23" i="97"/>
  <c r="C22" i="31963" s="1"/>
  <c r="G23" i="31961"/>
  <c r="G23" i="31962" s="1"/>
  <c r="B24" i="97"/>
  <c r="C24" i="97"/>
  <c r="G24" i="31961"/>
  <c r="C25" i="97"/>
  <c r="C24" i="31963" s="1"/>
  <c r="B25" i="97"/>
  <c r="G25" i="31961"/>
  <c r="G25" i="31962" s="1"/>
  <c r="B26" i="97"/>
  <c r="B25" i="31963" s="1"/>
  <c r="C26" i="97"/>
  <c r="C25" i="31963" s="1"/>
  <c r="G26" i="31961"/>
  <c r="G26" i="31962" s="1"/>
  <c r="B27" i="97"/>
  <c r="B26" i="31963" s="1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C29" i="97"/>
  <c r="G29" i="31961"/>
  <c r="G29" i="31962" s="1"/>
  <c r="B30" i="97"/>
  <c r="C30" i="97"/>
  <c r="G30" i="31961"/>
  <c r="B31" i="97"/>
  <c r="B30" i="31963" s="1"/>
  <c r="C31" i="97"/>
  <c r="C30" i="31963" s="1"/>
  <c r="G31" i="31961"/>
  <c r="B32" i="97"/>
  <c r="B31" i="31963" s="1"/>
  <c r="C32" i="97"/>
  <c r="C31" i="31963" s="1"/>
  <c r="G32" i="31961"/>
  <c r="G32" i="31962" s="1"/>
  <c r="B33" i="97"/>
  <c r="C33" i="97"/>
  <c r="C32" i="31963" s="1"/>
  <c r="G33" i="31961"/>
  <c r="B34" i="97"/>
  <c r="C34" i="97"/>
  <c r="C33" i="31963" s="1"/>
  <c r="G34" i="31961"/>
  <c r="B35" i="97"/>
  <c r="C35" i="97"/>
  <c r="C34" i="31963" s="1"/>
  <c r="G35" i="31961"/>
  <c r="G35" i="31962" s="1"/>
  <c r="B36" i="97"/>
  <c r="B35" i="31963" s="1"/>
  <c r="C36" i="97"/>
  <c r="C35" i="31963" s="1"/>
  <c r="G36" i="31961"/>
  <c r="C37" i="97"/>
  <c r="C36" i="31963" s="1"/>
  <c r="B37" i="97"/>
  <c r="G37" i="31961"/>
  <c r="C38" i="97"/>
  <c r="C37" i="31963" s="1"/>
  <c r="B38" i="97"/>
  <c r="G38" i="31961"/>
  <c r="C39" i="97"/>
  <c r="B39" i="97"/>
  <c r="B38" i="31963" s="1"/>
  <c r="G39" i="31961"/>
  <c r="C40" i="97"/>
  <c r="B40" i="97"/>
  <c r="B39" i="31963" s="1"/>
  <c r="G40" i="31961"/>
  <c r="AX4" i="31967"/>
  <c r="AX3" i="31967"/>
  <c r="B24" i="31963"/>
  <c r="B36" i="31963"/>
  <c r="G25" i="97"/>
  <c r="G26" i="97"/>
  <c r="G27" i="97"/>
  <c r="G28" i="97"/>
  <c r="G29" i="97"/>
  <c r="G30" i="97"/>
  <c r="G31" i="97"/>
  <c r="G32" i="97"/>
  <c r="G33" i="97"/>
  <c r="G34" i="97"/>
  <c r="J34" i="97" s="1"/>
  <c r="G35" i="97"/>
  <c r="G36" i="97"/>
  <c r="G37" i="97"/>
  <c r="G38" i="97"/>
  <c r="G39" i="97"/>
  <c r="G40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5" i="31967" s="1"/>
  <c r="H11" i="31961"/>
  <c r="H11" i="31962" s="1"/>
  <c r="H12" i="31961"/>
  <c r="H12" i="31962" s="1"/>
  <c r="H13" i="31961"/>
  <c r="H13" i="31962" s="1"/>
  <c r="H14" i="31961"/>
  <c r="H14" i="31962" s="1"/>
  <c r="H15" i="31961"/>
  <c r="H15" i="31962" s="1"/>
  <c r="H16" i="31961"/>
  <c r="H16" i="31962" s="1"/>
  <c r="H17" i="31961"/>
  <c r="H18" i="31961"/>
  <c r="J18" i="31961" s="1"/>
  <c r="H19" i="31961"/>
  <c r="H19" i="31962" s="1"/>
  <c r="H20" i="31961"/>
  <c r="H20" i="31962" s="1"/>
  <c r="H21" i="31961"/>
  <c r="H21" i="31962"/>
  <c r="H22" i="31961"/>
  <c r="H22" i="31962" s="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1" i="31962" s="1"/>
  <c r="H32" i="31961"/>
  <c r="J32" i="31961" s="1"/>
  <c r="H33" i="31961"/>
  <c r="H34" i="31961"/>
  <c r="H34" i="31962" s="1"/>
  <c r="H35" i="31961"/>
  <c r="H35" i="31962" s="1"/>
  <c r="H36" i="31961"/>
  <c r="H36" i="31962" s="1"/>
  <c r="H37" i="31961"/>
  <c r="H38" i="31961"/>
  <c r="H39" i="31961"/>
  <c r="H39" i="31962" s="1"/>
  <c r="H40" i="31961"/>
  <c r="H40" i="31962" s="1"/>
  <c r="G20" i="31962"/>
  <c r="G24" i="31962"/>
  <c r="G30" i="31962"/>
  <c r="G33" i="31962"/>
  <c r="G34" i="31962"/>
  <c r="G36" i="31962"/>
  <c r="G37" i="31962"/>
  <c r="G38" i="31962"/>
  <c r="G40" i="31962"/>
  <c r="J12" i="31961"/>
  <c r="J34" i="31961"/>
  <c r="G21" i="97"/>
  <c r="G11" i="97"/>
  <c r="G12" i="97"/>
  <c r="G13" i="97"/>
  <c r="G14" i="97"/>
  <c r="J14" i="97" s="1"/>
  <c r="G15" i="97"/>
  <c r="G16" i="97"/>
  <c r="G17" i="97"/>
  <c r="G18" i="97"/>
  <c r="J18" i="97" s="1"/>
  <c r="G19" i="97"/>
  <c r="G20" i="97"/>
  <c r="G22" i="97"/>
  <c r="G23" i="97"/>
  <c r="G24" i="97"/>
  <c r="H25" i="97"/>
  <c r="H26" i="97"/>
  <c r="H27" i="97"/>
  <c r="H28" i="97"/>
  <c r="H29" i="97"/>
  <c r="H30" i="97"/>
  <c r="H31" i="97"/>
  <c r="J31" i="97" s="1"/>
  <c r="H32" i="97"/>
  <c r="H33" i="97"/>
  <c r="H34" i="97"/>
  <c r="H35" i="97"/>
  <c r="J35" i="97" s="1"/>
  <c r="H36" i="97"/>
  <c r="H37" i="97"/>
  <c r="J37" i="97" s="1"/>
  <c r="H38" i="97"/>
  <c r="H39" i="97"/>
  <c r="J39" i="97" s="1"/>
  <c r="H40" i="97"/>
  <c r="C52" i="21396"/>
  <c r="N21" i="21396"/>
  <c r="N24" i="21396"/>
  <c r="K52" i="21396"/>
  <c r="E52" i="21396"/>
  <c r="J52" i="21396"/>
  <c r="F52" i="21396"/>
  <c r="D52" i="21396"/>
  <c r="B52" i="21396"/>
  <c r="C51" i="21396"/>
  <c r="I51" i="21396"/>
  <c r="N20" i="21396"/>
  <c r="K51" i="21396"/>
  <c r="E51" i="21396"/>
  <c r="J51" i="21396"/>
  <c r="F51" i="21396"/>
  <c r="D51" i="21396"/>
  <c r="B51" i="21396"/>
  <c r="C50" i="21396"/>
  <c r="I50" i="21396"/>
  <c r="K50" i="21396"/>
  <c r="E50" i="21396"/>
  <c r="J50" i="21396"/>
  <c r="F50" i="21396"/>
  <c r="D50" i="21396"/>
  <c r="B50" i="21396"/>
  <c r="C49" i="21396"/>
  <c r="I49" i="21396"/>
  <c r="G49" i="21396"/>
  <c r="K49" i="21396"/>
  <c r="E49" i="21396"/>
  <c r="M49" i="21396" s="1"/>
  <c r="J49" i="21396"/>
  <c r="F49" i="21396"/>
  <c r="D49" i="21396"/>
  <c r="B49" i="21396"/>
  <c r="C48" i="21396"/>
  <c r="I48" i="21396"/>
  <c r="K48" i="21396"/>
  <c r="E48" i="21396"/>
  <c r="M48" i="21396" s="1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F9" i="101"/>
  <c r="F11" i="101" s="1"/>
  <c r="A32" i="101" s="1"/>
  <c r="F11" i="115"/>
  <c r="A32" i="115" s="1"/>
  <c r="A39" i="31963"/>
  <c r="A40" i="31962"/>
  <c r="A40" i="31961"/>
  <c r="A40" i="97"/>
  <c r="N46" i="21396"/>
  <c r="L46" i="21396"/>
  <c r="O46" i="21396" s="1"/>
  <c r="M46" i="21396"/>
  <c r="N29" i="21396"/>
  <c r="N30" i="21396"/>
  <c r="N31" i="21396"/>
  <c r="N32" i="21396"/>
  <c r="N34" i="21396"/>
  <c r="N35" i="21396"/>
  <c r="N36" i="21396"/>
  <c r="N37" i="21396"/>
  <c r="N38" i="21396"/>
  <c r="N39" i="21396"/>
  <c r="N41" i="21396"/>
  <c r="N43" i="21396"/>
  <c r="N45" i="21396"/>
  <c r="M45" i="21396"/>
  <c r="A39" i="97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N18" i="21396"/>
  <c r="L19" i="21396"/>
  <c r="O19" i="21396" s="1"/>
  <c r="M19" i="21396"/>
  <c r="N19" i="21396"/>
  <c r="L20" i="21396"/>
  <c r="O20" i="21396" s="1"/>
  <c r="M20" i="21396"/>
  <c r="L21" i="21396"/>
  <c r="O21" i="21396" s="1"/>
  <c r="M21" i="21396"/>
  <c r="L22" i="21396"/>
  <c r="O22" i="21396" s="1"/>
  <c r="M22" i="21396"/>
  <c r="N22" i="21396"/>
  <c r="L23" i="21396"/>
  <c r="O23" i="21396" s="1"/>
  <c r="M23" i="21396"/>
  <c r="L24" i="21396"/>
  <c r="O24" i="21396" s="1"/>
  <c r="M24" i="21396"/>
  <c r="L25" i="21396"/>
  <c r="O25" i="21396" s="1"/>
  <c r="M25" i="21396"/>
  <c r="N25" i="21396"/>
  <c r="L26" i="21396"/>
  <c r="O26" i="21396" s="1"/>
  <c r="M26" i="21396"/>
  <c r="N26" i="21396"/>
  <c r="L27" i="21396"/>
  <c r="O27" i="21396" s="1"/>
  <c r="M27" i="21396"/>
  <c r="N27" i="21396"/>
  <c r="L28" i="21396"/>
  <c r="O28" i="21396" s="1"/>
  <c r="M28" i="21396"/>
  <c r="N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N33" i="21396"/>
  <c r="L34" i="21396"/>
  <c r="O34" i="21396" s="1"/>
  <c r="M34" i="21396"/>
  <c r="L35" i="21396"/>
  <c r="O35" i="21396" s="1"/>
  <c r="M35" i="21396"/>
  <c r="L36" i="21396"/>
  <c r="O36" i="21396" s="1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N40" i="21396"/>
  <c r="L41" i="21396"/>
  <c r="O41" i="21396" s="1"/>
  <c r="M41" i="21396"/>
  <c r="L42" i="21396"/>
  <c r="O42" i="21396" s="1"/>
  <c r="M42" i="21396"/>
  <c r="N42" i="21396"/>
  <c r="L43" i="21396"/>
  <c r="O43" i="21396"/>
  <c r="M43" i="21396"/>
  <c r="L44" i="21396"/>
  <c r="O44" i="21396" s="1"/>
  <c r="M44" i="21396"/>
  <c r="N44" i="21396"/>
  <c r="L17" i="21396"/>
  <c r="O17" i="21396" s="1"/>
  <c r="M17" i="21396"/>
  <c r="G11" i="115"/>
  <c r="B32" i="115"/>
  <c r="B32" i="101"/>
  <c r="I9" i="101"/>
  <c r="A12" i="97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11" i="97"/>
  <c r="B32" i="114"/>
  <c r="A32" i="114"/>
  <c r="I11" i="114"/>
  <c r="I9" i="114"/>
  <c r="L45" i="21396"/>
  <c r="O45" i="21396" s="1"/>
  <c r="R3" i="31968"/>
  <c r="T3" i="31968" s="1"/>
  <c r="W5" i="31968"/>
  <c r="R7" i="31968"/>
  <c r="T7" i="31968" s="1"/>
  <c r="R9" i="31968"/>
  <c r="T9" i="31968" s="1"/>
  <c r="W9" i="31968"/>
  <c r="R11" i="31968"/>
  <c r="T11" i="31968" s="1"/>
  <c r="R13" i="31968"/>
  <c r="T13" i="31968" s="1"/>
  <c r="W13" i="31968"/>
  <c r="R15" i="31968"/>
  <c r="R17" i="31968"/>
  <c r="T17" i="31968" s="1"/>
  <c r="W21" i="31968"/>
  <c r="R23" i="31968"/>
  <c r="R25" i="31968"/>
  <c r="T25" i="31968" s="1"/>
  <c r="W25" i="31968"/>
  <c r="R27" i="31968"/>
  <c r="Y27" i="31968" s="1"/>
  <c r="W27" i="31968"/>
  <c r="W29" i="31968"/>
  <c r="R31" i="31968"/>
  <c r="Y31" i="31968" s="1"/>
  <c r="W31" i="31968"/>
  <c r="R33" i="31968"/>
  <c r="Y33" i="31968" s="1"/>
  <c r="R5" i="105"/>
  <c r="R7" i="105"/>
  <c r="Y7" i="105" s="1"/>
  <c r="R9" i="105"/>
  <c r="T9" i="105" s="1"/>
  <c r="R11" i="105"/>
  <c r="T11" i="105" s="1"/>
  <c r="R13" i="105"/>
  <c r="T13" i="105" s="1"/>
  <c r="R15" i="105"/>
  <c r="T15" i="105" s="1"/>
  <c r="W15" i="105"/>
  <c r="R17" i="105"/>
  <c r="T17" i="105" s="1"/>
  <c r="R19" i="105"/>
  <c r="T19" i="105" s="1"/>
  <c r="W21" i="105"/>
  <c r="W25" i="105"/>
  <c r="R31" i="105"/>
  <c r="T31" i="105" s="1"/>
  <c r="W31" i="105"/>
  <c r="W33" i="105"/>
  <c r="AM25" i="31968"/>
  <c r="AN25" i="31968" s="1"/>
  <c r="AO25" i="31968" s="1"/>
  <c r="AM29" i="31968"/>
  <c r="AM33" i="31968"/>
  <c r="AN33" i="31968" s="1"/>
  <c r="AO33" i="31968" s="1"/>
  <c r="AM11" i="105"/>
  <c r="AN11" i="105" s="1"/>
  <c r="AO11" i="105" s="1"/>
  <c r="AM28" i="105"/>
  <c r="AN28" i="105" s="1"/>
  <c r="AO28" i="105" s="1"/>
  <c r="AM32" i="105"/>
  <c r="O5" i="128"/>
  <c r="V5" i="128" s="1"/>
  <c r="Q5" i="128"/>
  <c r="O6" i="128"/>
  <c r="O8" i="128"/>
  <c r="O9" i="128"/>
  <c r="V9" i="128" s="1"/>
  <c r="Q9" i="128"/>
  <c r="X9" i="128" s="1"/>
  <c r="Q11" i="128"/>
  <c r="O13" i="128"/>
  <c r="V13" i="128" s="1"/>
  <c r="Q13" i="128"/>
  <c r="X13" i="128" s="1"/>
  <c r="O17" i="128"/>
  <c r="V17" i="128"/>
  <c r="Q17" i="128"/>
  <c r="X17" i="128" s="1"/>
  <c r="O19" i="128"/>
  <c r="O20" i="128"/>
  <c r="O21" i="128"/>
  <c r="V21" i="128" s="1"/>
  <c r="Q21" i="128"/>
  <c r="X21" i="128" s="1"/>
  <c r="O22" i="128"/>
  <c r="Q23" i="128"/>
  <c r="Q24" i="128"/>
  <c r="X24" i="128" s="1"/>
  <c r="O26" i="128"/>
  <c r="Q26" i="128"/>
  <c r="O30" i="128"/>
  <c r="O31" i="128"/>
  <c r="V31" i="128" s="1"/>
  <c r="Q32" i="128"/>
  <c r="X32" i="128" s="1"/>
  <c r="O34" i="128"/>
  <c r="Q34" i="128"/>
  <c r="X34" i="128" s="1"/>
  <c r="Y13" i="105"/>
  <c r="T31" i="31968"/>
  <c r="AA31" i="31968" s="1"/>
  <c r="T15" i="31968"/>
  <c r="Z6" i="105"/>
  <c r="Y32" i="31968"/>
  <c r="Y4" i="31968"/>
  <c r="R6" i="31968"/>
  <c r="R30" i="31968"/>
  <c r="T30" i="31968" s="1"/>
  <c r="Z32" i="31968" l="1"/>
  <c r="T29" i="105"/>
  <c r="Y29" i="105"/>
  <c r="Z29" i="105"/>
  <c r="W27" i="128"/>
  <c r="Q27" i="128"/>
  <c r="X27" i="128" s="1"/>
  <c r="Z25" i="105"/>
  <c r="T21" i="105"/>
  <c r="Y21" i="105"/>
  <c r="Q15" i="128"/>
  <c r="O15" i="128"/>
  <c r="V15" i="128" s="1"/>
  <c r="Y12" i="31968"/>
  <c r="Y9" i="31968"/>
  <c r="Q7" i="128"/>
  <c r="Z4" i="31968"/>
  <c r="O4" i="128"/>
  <c r="Z3" i="31968"/>
  <c r="F36" i="31963"/>
  <c r="AJ29" i="31970"/>
  <c r="AM29" i="31970"/>
  <c r="AN29" i="31970" s="1"/>
  <c r="AO29" i="31970" s="1"/>
  <c r="F35" i="97"/>
  <c r="D35" i="31961" s="1"/>
  <c r="D35" i="31962" s="1"/>
  <c r="F33" i="97"/>
  <c r="W32" i="31968"/>
  <c r="AA32" i="31968" s="1"/>
  <c r="AJ32" i="31968"/>
  <c r="AM32" i="31968"/>
  <c r="AN32" i="31968" s="1"/>
  <c r="AO32" i="31968" s="1"/>
  <c r="F38" i="97"/>
  <c r="D38" i="31961" s="1"/>
  <c r="D38" i="31962" s="1"/>
  <c r="AJ28" i="31968"/>
  <c r="AM28" i="31968"/>
  <c r="AN28" i="31968" s="1"/>
  <c r="AO28" i="31968" s="1"/>
  <c r="F34" i="97"/>
  <c r="E34" i="31961" s="1"/>
  <c r="E34" i="31962" s="1"/>
  <c r="Z5" i="31968"/>
  <c r="W3" i="31968"/>
  <c r="Z32" i="105"/>
  <c r="AM31" i="105"/>
  <c r="AN31" i="105" s="1"/>
  <c r="AO31" i="105" s="1"/>
  <c r="B37" i="31963"/>
  <c r="F37" i="31963"/>
  <c r="W29" i="105"/>
  <c r="AA29" i="105"/>
  <c r="F35" i="31963"/>
  <c r="AA27" i="105"/>
  <c r="W24" i="105"/>
  <c r="Y19" i="105"/>
  <c r="Z19" i="105"/>
  <c r="W17" i="105"/>
  <c r="L52" i="21396"/>
  <c r="O52" i="21396" s="1"/>
  <c r="J36" i="31962"/>
  <c r="J31" i="31961"/>
  <c r="J21" i="97"/>
  <c r="L49" i="21396"/>
  <c r="O49" i="21396" s="1"/>
  <c r="J19" i="31961"/>
  <c r="H18" i="31962"/>
  <c r="J17" i="97"/>
  <c r="I56" i="21396"/>
  <c r="J38" i="31961"/>
  <c r="M50" i="21396"/>
  <c r="W29" i="128"/>
  <c r="X26" i="128"/>
  <c r="W25" i="128"/>
  <c r="AJ30" i="105"/>
  <c r="AM30" i="105"/>
  <c r="AN30" i="105" s="1"/>
  <c r="AO30" i="105" s="1"/>
  <c r="AM29" i="105"/>
  <c r="AN29" i="105" s="1"/>
  <c r="AO29" i="105" s="1"/>
  <c r="AJ34" i="105"/>
  <c r="AM33" i="105"/>
  <c r="AN33" i="105" s="1"/>
  <c r="AO33" i="105" s="1"/>
  <c r="AJ27" i="31968"/>
  <c r="AM26" i="31968"/>
  <c r="AN26" i="31968" s="1"/>
  <c r="AO26" i="31968" s="1"/>
  <c r="AJ31" i="31968"/>
  <c r="AM30" i="31968"/>
  <c r="AN30" i="31968" s="1"/>
  <c r="AO30" i="31968" s="1"/>
  <c r="AM31" i="31968"/>
  <c r="AN31" i="31968" s="1"/>
  <c r="AO31" i="31968" s="1"/>
  <c r="AM33" i="31969"/>
  <c r="AN33" i="31969" s="1"/>
  <c r="AO33" i="31969" s="1"/>
  <c r="AJ34" i="31969"/>
  <c r="AJ26" i="31970"/>
  <c r="AM25" i="31970"/>
  <c r="AN25" i="31970" s="1"/>
  <c r="AO25" i="31970" s="1"/>
  <c r="Y20" i="105"/>
  <c r="X7" i="128"/>
  <c r="M51" i="21396"/>
  <c r="L51" i="21396"/>
  <c r="O51" i="21396" s="1"/>
  <c r="J29" i="97"/>
  <c r="J36" i="31961"/>
  <c r="J16" i="31961"/>
  <c r="Z3" i="105"/>
  <c r="W21" i="128"/>
  <c r="W13" i="128"/>
  <c r="W5" i="128"/>
  <c r="AA10" i="31969"/>
  <c r="AA12" i="31969"/>
  <c r="AM33" i="31970"/>
  <c r="AN33" i="31970" s="1"/>
  <c r="AO33" i="31970" s="1"/>
  <c r="F40" i="97"/>
  <c r="D40" i="31961" s="1"/>
  <c r="D40" i="31962" s="1"/>
  <c r="F36" i="97"/>
  <c r="D36" i="31961" s="1"/>
  <c r="D36" i="31962" s="1"/>
  <c r="Y19" i="31968"/>
  <c r="F37" i="97"/>
  <c r="E37" i="31961" s="1"/>
  <c r="E37" i="31962" s="1"/>
  <c r="V30" i="128"/>
  <c r="Q12" i="128"/>
  <c r="AA31" i="105"/>
  <c r="Y24" i="31968"/>
  <c r="Z28" i="105"/>
  <c r="X31" i="128"/>
  <c r="Q28" i="128"/>
  <c r="X28" i="128" s="1"/>
  <c r="Q16" i="128"/>
  <c r="AN32" i="105"/>
  <c r="AO32" i="105" s="1"/>
  <c r="AM26" i="105"/>
  <c r="AN26" i="105" s="1"/>
  <c r="AO26" i="105" s="1"/>
  <c r="Y25" i="31968"/>
  <c r="Y30" i="105"/>
  <c r="Y15" i="31968"/>
  <c r="AA9" i="31968"/>
  <c r="R5" i="31968"/>
  <c r="T5" i="31968" s="1"/>
  <c r="AA5" i="31968" s="1"/>
  <c r="L57" i="21396"/>
  <c r="O57" i="21396" s="1"/>
  <c r="N49" i="21396"/>
  <c r="M52" i="21396"/>
  <c r="J24" i="31961"/>
  <c r="D33" i="31961"/>
  <c r="D33" i="31962" s="1"/>
  <c r="F12" i="97"/>
  <c r="D12" i="31961" s="1"/>
  <c r="D12" i="31962" s="1"/>
  <c r="Z7" i="105"/>
  <c r="Z11" i="105"/>
  <c r="W34" i="128"/>
  <c r="W30" i="128"/>
  <c r="W26" i="128"/>
  <c r="W10" i="128"/>
  <c r="D49" i="97"/>
  <c r="AM29" i="31969"/>
  <c r="AN29" i="31969" s="1"/>
  <c r="AO29" i="31969" s="1"/>
  <c r="F39" i="97"/>
  <c r="D39" i="31961" s="1"/>
  <c r="D39" i="31962" s="1"/>
  <c r="AA24" i="31968"/>
  <c r="Z28" i="31968"/>
  <c r="Z30" i="105"/>
  <c r="O32" i="128"/>
  <c r="V32" i="128" s="1"/>
  <c r="X19" i="128"/>
  <c r="Y28" i="31968"/>
  <c r="Z14" i="105"/>
  <c r="V34" i="128"/>
  <c r="O28" i="128"/>
  <c r="V28" i="128" s="1"/>
  <c r="V26" i="128"/>
  <c r="X11" i="128"/>
  <c r="V6" i="128"/>
  <c r="AM27" i="105"/>
  <c r="AN27" i="105" s="1"/>
  <c r="AO27" i="105" s="1"/>
  <c r="AM27" i="31968"/>
  <c r="AN27" i="31968" s="1"/>
  <c r="AO27" i="31968" s="1"/>
  <c r="AN29" i="31968"/>
  <c r="AO29" i="31968" s="1"/>
  <c r="Y6" i="105"/>
  <c r="W19" i="31968"/>
  <c r="AA19" i="31968" s="1"/>
  <c r="L48" i="21396"/>
  <c r="O48" i="21396" s="1"/>
  <c r="J40" i="31961"/>
  <c r="F25" i="97"/>
  <c r="I25" i="97" s="1"/>
  <c r="AA6" i="105"/>
  <c r="Y23" i="105"/>
  <c r="Z31" i="105"/>
  <c r="Y8" i="31968"/>
  <c r="Z24" i="31968"/>
  <c r="Z29" i="31968"/>
  <c r="X33" i="128"/>
  <c r="W23" i="128"/>
  <c r="W19" i="128"/>
  <c r="W11" i="128"/>
  <c r="W7" i="128"/>
  <c r="E38" i="31961"/>
  <c r="E38" i="31962" s="1"/>
  <c r="J39" i="31961"/>
  <c r="G39" i="31962"/>
  <c r="J39" i="31962" s="1"/>
  <c r="E40" i="31961"/>
  <c r="E40" i="31962" s="1"/>
  <c r="AA11" i="31968"/>
  <c r="Y20" i="31968"/>
  <c r="Z20" i="31968"/>
  <c r="AM21" i="31968"/>
  <c r="AN21" i="31968" s="1"/>
  <c r="AO21" i="31968" s="1"/>
  <c r="Y23" i="31968"/>
  <c r="AA13" i="31968"/>
  <c r="F22" i="97"/>
  <c r="C22" i="31961" s="1"/>
  <c r="C22" i="31962" s="1"/>
  <c r="F14" i="97"/>
  <c r="D14" i="31961" s="1"/>
  <c r="D14" i="31962" s="1"/>
  <c r="F11" i="97"/>
  <c r="D11" i="31961" s="1"/>
  <c r="D11" i="31962" s="1"/>
  <c r="Z21" i="31968"/>
  <c r="Y7" i="31968"/>
  <c r="AM5" i="31968"/>
  <c r="AN5" i="31968" s="1"/>
  <c r="AO5" i="31968" s="1"/>
  <c r="Z7" i="31968"/>
  <c r="Z18" i="105"/>
  <c r="B13" i="31963"/>
  <c r="AM19" i="105"/>
  <c r="AN19" i="105" s="1"/>
  <c r="AO19" i="105" s="1"/>
  <c r="AM17" i="105"/>
  <c r="AN17" i="105" s="1"/>
  <c r="AO17" i="105" s="1"/>
  <c r="W13" i="105"/>
  <c r="Y18" i="105"/>
  <c r="AM15" i="105"/>
  <c r="AN15" i="105" s="1"/>
  <c r="AO15" i="105" s="1"/>
  <c r="Y17" i="105"/>
  <c r="W3" i="105"/>
  <c r="AA3" i="105" s="1"/>
  <c r="W20" i="128"/>
  <c r="W16" i="128"/>
  <c r="W8" i="128"/>
  <c r="X23" i="128"/>
  <c r="V14" i="128"/>
  <c r="V12" i="128"/>
  <c r="V22" i="128"/>
  <c r="V20" i="128"/>
  <c r="X15" i="128"/>
  <c r="V8" i="128"/>
  <c r="X5" i="128"/>
  <c r="F4" i="31967"/>
  <c r="F6" i="31967"/>
  <c r="F3" i="31967"/>
  <c r="AM10" i="31969"/>
  <c r="AN10" i="31969" s="1"/>
  <c r="AO10" i="31969" s="1"/>
  <c r="F18" i="97"/>
  <c r="C18" i="31961" s="1"/>
  <c r="C18" i="31962" s="1"/>
  <c r="E44" i="97"/>
  <c r="E15" i="31963"/>
  <c r="AM6" i="31969"/>
  <c r="AN6" i="31969" s="1"/>
  <c r="AO6" i="31969" s="1"/>
  <c r="L44" i="31969"/>
  <c r="E42" i="97"/>
  <c r="E41" i="31963" s="1"/>
  <c r="E42" i="31963"/>
  <c r="M45" i="31969"/>
  <c r="F30" i="31963"/>
  <c r="AJ21" i="31970"/>
  <c r="AM21" i="31970"/>
  <c r="AN21" i="31970" s="1"/>
  <c r="AO21" i="31970" s="1"/>
  <c r="F26" i="31963"/>
  <c r="D43" i="31963"/>
  <c r="F26" i="97"/>
  <c r="D26" i="31961" s="1"/>
  <c r="D26" i="31962" s="1"/>
  <c r="F24" i="31963"/>
  <c r="AJ17" i="31970"/>
  <c r="AM17" i="31970"/>
  <c r="AN17" i="31970" s="1"/>
  <c r="AO17" i="31970" s="1"/>
  <c r="AM13" i="31970"/>
  <c r="AN13" i="31970" s="1"/>
  <c r="AO13" i="31970" s="1"/>
  <c r="F18" i="31963"/>
  <c r="F16" i="97"/>
  <c r="B16" i="31961" s="1"/>
  <c r="F12" i="31963"/>
  <c r="D44" i="97"/>
  <c r="D42" i="31963"/>
  <c r="M45" i="31970"/>
  <c r="D42" i="97"/>
  <c r="D41" i="31963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30" i="97"/>
  <c r="D30" i="31961" s="1"/>
  <c r="D30" i="31962" s="1"/>
  <c r="F29" i="97"/>
  <c r="D29" i="31961" s="1"/>
  <c r="D29" i="31962" s="1"/>
  <c r="AJ19" i="31968"/>
  <c r="AM19" i="31968"/>
  <c r="AN19" i="31968" s="1"/>
  <c r="AO19" i="31968" s="1"/>
  <c r="F24" i="97"/>
  <c r="D24" i="31961" s="1"/>
  <c r="D24" i="31962" s="1"/>
  <c r="AJ16" i="31968"/>
  <c r="AM16" i="31968"/>
  <c r="AN16" i="31968" s="1"/>
  <c r="AO16" i="31968" s="1"/>
  <c r="F22" i="31963"/>
  <c r="Z15" i="31968"/>
  <c r="AJ15" i="31968"/>
  <c r="AM15" i="31968"/>
  <c r="AN15" i="31968" s="1"/>
  <c r="AO15" i="31968" s="1"/>
  <c r="AM14" i="31968"/>
  <c r="AN14" i="31968" s="1"/>
  <c r="AO14" i="31968" s="1"/>
  <c r="F20" i="31963"/>
  <c r="AM11" i="31968"/>
  <c r="AN11" i="31968" s="1"/>
  <c r="AO11" i="31968" s="1"/>
  <c r="Z10" i="31968"/>
  <c r="F17" i="97"/>
  <c r="D17" i="31961" s="1"/>
  <c r="D17" i="31962" s="1"/>
  <c r="AM8" i="31968"/>
  <c r="AN8" i="31968" s="1"/>
  <c r="AO8" i="31968" s="1"/>
  <c r="F14" i="31963"/>
  <c r="Y6" i="31968"/>
  <c r="Z6" i="31968"/>
  <c r="M44" i="31968"/>
  <c r="AM6" i="31968"/>
  <c r="AN6" i="31968" s="1"/>
  <c r="AO6" i="31968" s="1"/>
  <c r="AM4" i="31968"/>
  <c r="AN4" i="31968" s="1"/>
  <c r="AO4" i="31968" s="1"/>
  <c r="L45" i="31968"/>
  <c r="AM3" i="31968"/>
  <c r="AN3" i="31968" s="1"/>
  <c r="AO3" i="31968" s="1"/>
  <c r="F31" i="31963"/>
  <c r="F32" i="97"/>
  <c r="D32" i="31961" s="1"/>
  <c r="D32" i="31962" s="1"/>
  <c r="W23" i="105"/>
  <c r="AA23" i="105" s="1"/>
  <c r="Z23" i="105"/>
  <c r="F31" i="97"/>
  <c r="D31" i="31961" s="1"/>
  <c r="D31" i="31962" s="1"/>
  <c r="AA22" i="105"/>
  <c r="AM21" i="105"/>
  <c r="AN21" i="105" s="1"/>
  <c r="AO21" i="105" s="1"/>
  <c r="B28" i="31963"/>
  <c r="AM20" i="105"/>
  <c r="AN20" i="105" s="1"/>
  <c r="AO20" i="105" s="1"/>
  <c r="Z20" i="105"/>
  <c r="W20" i="105"/>
  <c r="AA20" i="105"/>
  <c r="F27" i="31963"/>
  <c r="F28" i="97"/>
  <c r="D28" i="31961" s="1"/>
  <c r="D28" i="31962" s="1"/>
  <c r="F27" i="97"/>
  <c r="D27" i="31961" s="1"/>
  <c r="D27" i="31962" s="1"/>
  <c r="F25" i="31963"/>
  <c r="AM18" i="105"/>
  <c r="AN18" i="105" s="1"/>
  <c r="AO18" i="105" s="1"/>
  <c r="AA17" i="105"/>
  <c r="B23" i="31963"/>
  <c r="AA15" i="105"/>
  <c r="F23" i="97"/>
  <c r="E23" i="31961" s="1"/>
  <c r="E23" i="31962" s="1"/>
  <c r="Y14" i="105"/>
  <c r="B21" i="31963"/>
  <c r="AA14" i="105"/>
  <c r="AM14" i="105"/>
  <c r="AN14" i="105" s="1"/>
  <c r="AO14" i="105" s="1"/>
  <c r="AA13" i="105"/>
  <c r="F21" i="97"/>
  <c r="B21" i="31961" s="1"/>
  <c r="AM13" i="105"/>
  <c r="AN13" i="105" s="1"/>
  <c r="AO13" i="105" s="1"/>
  <c r="AM12" i="105"/>
  <c r="AN12" i="105" s="1"/>
  <c r="AO12" i="105" s="1"/>
  <c r="F20" i="97"/>
  <c r="E20" i="31961" s="1"/>
  <c r="E20" i="31962" s="1"/>
  <c r="AA11" i="105"/>
  <c r="F19" i="97"/>
  <c r="D19" i="31961" s="1"/>
  <c r="D19" i="31962" s="1"/>
  <c r="AM10" i="105"/>
  <c r="AN10" i="105" s="1"/>
  <c r="AO10" i="105" s="1"/>
  <c r="AA9" i="105"/>
  <c r="B16" i="31963"/>
  <c r="F16" i="31963" s="1"/>
  <c r="W7" i="105"/>
  <c r="F15" i="97"/>
  <c r="E15" i="31961" s="1"/>
  <c r="E15" i="31962" s="1"/>
  <c r="L45" i="105"/>
  <c r="AJ6" i="105"/>
  <c r="AM5" i="105"/>
  <c r="AN5" i="105" s="1"/>
  <c r="AO5" i="105" s="1"/>
  <c r="F13" i="97"/>
  <c r="D13" i="31961" s="1"/>
  <c r="D13" i="31962" s="1"/>
  <c r="AM4" i="105"/>
  <c r="AN4" i="105" s="1"/>
  <c r="AO4" i="105" s="1"/>
  <c r="AM3" i="105"/>
  <c r="AN3" i="105" s="1"/>
  <c r="AO3" i="105" s="1"/>
  <c r="Y3" i="105"/>
  <c r="L50" i="21396"/>
  <c r="O50" i="21396" s="1"/>
  <c r="J26" i="31962"/>
  <c r="J26" i="31961"/>
  <c r="C56" i="21396"/>
  <c r="L56" i="21396" s="1"/>
  <c r="O56" i="21396" s="1"/>
  <c r="J23" i="31961"/>
  <c r="J22" i="97"/>
  <c r="J22" i="31961"/>
  <c r="G22" i="31962"/>
  <c r="J22" i="31962" s="1"/>
  <c r="J20" i="31961"/>
  <c r="G16" i="31962"/>
  <c r="J16" i="31962" s="1"/>
  <c r="J15" i="97"/>
  <c r="G51" i="21396"/>
  <c r="N51" i="21396" s="1"/>
  <c r="G14" i="31962"/>
  <c r="J14" i="31962" s="1"/>
  <c r="L54" i="21396"/>
  <c r="O54" i="21396" s="1"/>
  <c r="J14" i="31961"/>
  <c r="G50" i="21396"/>
  <c r="N50" i="21396" s="1"/>
  <c r="W24" i="128"/>
  <c r="V23" i="128"/>
  <c r="W22" i="128"/>
  <c r="V19" i="128"/>
  <c r="W18" i="128"/>
  <c r="X16" i="128"/>
  <c r="W14" i="128"/>
  <c r="X12" i="128"/>
  <c r="W12" i="128"/>
  <c r="V11" i="128"/>
  <c r="X8" i="128"/>
  <c r="T36" i="128"/>
  <c r="V7" i="128"/>
  <c r="W6" i="128"/>
  <c r="S36" i="128"/>
  <c r="X4" i="128"/>
  <c r="W4" i="128"/>
  <c r="V4" i="128"/>
  <c r="G44" i="128"/>
  <c r="L55" i="21396"/>
  <c r="O55" i="21396" s="1"/>
  <c r="G42" i="31961"/>
  <c r="E43" i="31963"/>
  <c r="E33" i="31961"/>
  <c r="E33" i="31962" s="1"/>
  <c r="AA27" i="31970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A14" i="31969" s="1"/>
  <c r="AM14" i="31969"/>
  <c r="AN14" i="31969" s="1"/>
  <c r="AO14" i="31969" s="1"/>
  <c r="Y15" i="31969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Y18" i="31969"/>
  <c r="W18" i="31969"/>
  <c r="AA18" i="31969" s="1"/>
  <c r="AM18" i="31969"/>
  <c r="AN18" i="31969" s="1"/>
  <c r="AO18" i="31969" s="1"/>
  <c r="W19" i="31969"/>
  <c r="AA19" i="31969" s="1"/>
  <c r="AM19" i="31969"/>
  <c r="AN19" i="31969" s="1"/>
  <c r="AO19" i="31969" s="1"/>
  <c r="W20" i="31969"/>
  <c r="AM20" i="31969"/>
  <c r="AN20" i="31969" s="1"/>
  <c r="AO20" i="31969" s="1"/>
  <c r="Y21" i="31969"/>
  <c r="W21" i="31969"/>
  <c r="AM21" i="31969"/>
  <c r="AN21" i="31969" s="1"/>
  <c r="AO21" i="31969" s="1"/>
  <c r="Y22" i="31969"/>
  <c r="W22" i="31969"/>
  <c r="AA22" i="31969" s="1"/>
  <c r="AM22" i="31969"/>
  <c r="AN22" i="31969" s="1"/>
  <c r="AO22" i="31969" s="1"/>
  <c r="Y23" i="31969"/>
  <c r="W23" i="31969"/>
  <c r="AA23" i="31969" s="1"/>
  <c r="AM23" i="31969"/>
  <c r="AN23" i="31969" s="1"/>
  <c r="AO23" i="31969" s="1"/>
  <c r="W24" i="31969"/>
  <c r="AM24" i="31969"/>
  <c r="AN24" i="31969" s="1"/>
  <c r="AO24" i="31969" s="1"/>
  <c r="Y25" i="31969"/>
  <c r="W25" i="31969"/>
  <c r="AM25" i="31969"/>
  <c r="AN25" i="31969" s="1"/>
  <c r="AO25" i="31969" s="1"/>
  <c r="W26" i="31969"/>
  <c r="AA26" i="31969" s="1"/>
  <c r="AM26" i="31969"/>
  <c r="AN26" i="31969" s="1"/>
  <c r="AO26" i="31969" s="1"/>
  <c r="Z29" i="31969"/>
  <c r="R29" i="31969"/>
  <c r="T29" i="31969" s="1"/>
  <c r="Y30" i="31969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AA28" i="31969" s="1"/>
  <c r="W29" i="31969"/>
  <c r="W30" i="31969"/>
  <c r="W31" i="31969"/>
  <c r="W32" i="31969"/>
  <c r="W33" i="31969"/>
  <c r="T16" i="31968"/>
  <c r="AA16" i="31968" s="1"/>
  <c r="Y16" i="31968"/>
  <c r="Y31" i="105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AA25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J23" i="97"/>
  <c r="C11" i="31963"/>
  <c r="F11" i="31963" s="1"/>
  <c r="J33" i="97"/>
  <c r="J25" i="97"/>
  <c r="J24" i="97"/>
  <c r="J20" i="97"/>
  <c r="C21" i="31963"/>
  <c r="C15" i="31963"/>
  <c r="J38" i="97"/>
  <c r="J30" i="97"/>
  <c r="C28" i="31963"/>
  <c r="B33" i="31963"/>
  <c r="F33" i="31963" s="1"/>
  <c r="J16" i="97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F38" i="31963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C39" i="31963"/>
  <c r="F39" i="31963" s="1"/>
  <c r="W12" i="31968"/>
  <c r="AA12" i="31968" s="1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28" i="31962"/>
  <c r="J28" i="31962" s="1"/>
  <c r="J28" i="31961"/>
  <c r="H25" i="31962"/>
  <c r="J25" i="31961"/>
  <c r="H49" i="3196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C43" i="31963" s="1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19" i="97"/>
  <c r="C23" i="31963"/>
  <c r="C19" i="31963"/>
  <c r="F19" i="31963" s="1"/>
  <c r="Z5" i="105"/>
  <c r="V36" i="31968"/>
  <c r="I33" i="97"/>
  <c r="B23" i="31961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Z22" i="31968"/>
  <c r="Z27" i="31968"/>
  <c r="Z15" i="105"/>
  <c r="Z9" i="31968"/>
  <c r="Z17" i="31968"/>
  <c r="Z25" i="31968"/>
  <c r="Z33" i="31968"/>
  <c r="AA20" i="31968"/>
  <c r="AA28" i="31968"/>
  <c r="F45" i="128"/>
  <c r="C33" i="31961"/>
  <c r="C33" i="31962" s="1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B14" i="31961"/>
  <c r="B12" i="31961"/>
  <c r="T32" i="105"/>
  <c r="AA32" i="105" s="1"/>
  <c r="Y32" i="105"/>
  <c r="G42" i="97"/>
  <c r="AA30" i="31969" l="1"/>
  <c r="Y26" i="31969"/>
  <c r="Y19" i="31969"/>
  <c r="Y17" i="31969"/>
  <c r="AA15" i="31969"/>
  <c r="C38" i="31961"/>
  <c r="C38" i="31962" s="1"/>
  <c r="E35" i="31961"/>
  <c r="E35" i="31962" s="1"/>
  <c r="E22" i="31961"/>
  <c r="E22" i="31962" s="1"/>
  <c r="E36" i="31961"/>
  <c r="E36" i="31962" s="1"/>
  <c r="B34" i="31961"/>
  <c r="F34" i="31961" s="1"/>
  <c r="I34" i="31961" s="1"/>
  <c r="C34" i="31961"/>
  <c r="C34" i="31962" s="1"/>
  <c r="D34" i="31961"/>
  <c r="D34" i="31962" s="1"/>
  <c r="I34" i="97"/>
  <c r="C25" i="31961"/>
  <c r="C25" i="31962" s="1"/>
  <c r="I22" i="97"/>
  <c r="B22" i="31961"/>
  <c r="D22" i="31961"/>
  <c r="D22" i="31962" s="1"/>
  <c r="C37" i="31961"/>
  <c r="C37" i="31962" s="1"/>
  <c r="C14" i="31961"/>
  <c r="C14" i="31962" s="1"/>
  <c r="E39" i="31961"/>
  <c r="E39" i="31962" s="1"/>
  <c r="C39" i="31961"/>
  <c r="C39" i="31962" s="1"/>
  <c r="I26" i="97"/>
  <c r="E25" i="31961"/>
  <c r="E25" i="31962" s="1"/>
  <c r="E14" i="31961"/>
  <c r="E14" i="31962" s="1"/>
  <c r="I14" i="97"/>
  <c r="J49" i="97"/>
  <c r="I12" i="97"/>
  <c r="AA31" i="31969"/>
  <c r="C12" i="31961"/>
  <c r="C12" i="31962" s="1"/>
  <c r="B11" i="31961"/>
  <c r="R36" i="105"/>
  <c r="B37" i="31961"/>
  <c r="B37" i="31962" s="1"/>
  <c r="F15" i="31963"/>
  <c r="I37" i="97"/>
  <c r="Y29" i="31969"/>
  <c r="AA24" i="31969"/>
  <c r="AA20" i="31969"/>
  <c r="AA16" i="31969"/>
  <c r="D25" i="31961"/>
  <c r="D37" i="31961"/>
  <c r="D37" i="31962" s="1"/>
  <c r="C11" i="31961"/>
  <c r="C11" i="31962" s="1"/>
  <c r="AA27" i="31969"/>
  <c r="Y12" i="31970"/>
  <c r="C16" i="31961"/>
  <c r="C16" i="31962" s="1"/>
  <c r="B17" i="31961"/>
  <c r="B17" i="31962" s="1"/>
  <c r="F23" i="31963"/>
  <c r="AJ36" i="105"/>
  <c r="Y10" i="31968"/>
  <c r="AA29" i="31969"/>
  <c r="Y24" i="31969"/>
  <c r="Y20" i="31969"/>
  <c r="Y16" i="31969"/>
  <c r="E17" i="31961"/>
  <c r="E17" i="31962" s="1"/>
  <c r="E12" i="31961"/>
  <c r="E12" i="31962" s="1"/>
  <c r="B34" i="31962"/>
  <c r="G44" i="31962"/>
  <c r="G22" i="115" s="1"/>
  <c r="F22" i="115" s="1"/>
  <c r="D23" i="31961"/>
  <c r="D23" i="31962" s="1"/>
  <c r="E28" i="31961"/>
  <c r="E28" i="31962" s="1"/>
  <c r="I19" i="97"/>
  <c r="F21" i="31963"/>
  <c r="I16" i="97"/>
  <c r="I24" i="97"/>
  <c r="E11" i="31961"/>
  <c r="E11" i="31962" s="1"/>
  <c r="E18" i="31961"/>
  <c r="E18" i="31962" s="1"/>
  <c r="I18" i="97"/>
  <c r="B24" i="31961"/>
  <c r="B24" i="31962" s="1"/>
  <c r="E16" i="31961"/>
  <c r="E16" i="31962" s="1"/>
  <c r="E30" i="31961"/>
  <c r="E30" i="31962" s="1"/>
  <c r="D16" i="31961"/>
  <c r="D16" i="31962" s="1"/>
  <c r="C20" i="31961"/>
  <c r="C20" i="31962" s="1"/>
  <c r="B18" i="31961"/>
  <c r="B18" i="31962" s="1"/>
  <c r="D18" i="31961"/>
  <c r="D18" i="31962" s="1"/>
  <c r="C24" i="31961"/>
  <c r="C24" i="31962" s="1"/>
  <c r="B27" i="31961"/>
  <c r="B27" i="31962" s="1"/>
  <c r="C26" i="31961"/>
  <c r="C26" i="31962" s="1"/>
  <c r="B26" i="31961"/>
  <c r="B26" i="31962" s="1"/>
  <c r="E26" i="31961"/>
  <c r="E26" i="31962" s="1"/>
  <c r="E24" i="31961"/>
  <c r="E24" i="31962" s="1"/>
  <c r="C29" i="31961"/>
  <c r="C29" i="31962" s="1"/>
  <c r="E29" i="31961"/>
  <c r="E29" i="31962" s="1"/>
  <c r="E27" i="31961"/>
  <c r="E27" i="31962" s="1"/>
  <c r="AJ36" i="31970"/>
  <c r="AJ36" i="31968"/>
  <c r="E32" i="31961"/>
  <c r="E32" i="31962" s="1"/>
  <c r="C31" i="31961"/>
  <c r="C31" i="31962" s="1"/>
  <c r="I31" i="97"/>
  <c r="E31" i="31961"/>
  <c r="E31" i="31962" s="1"/>
  <c r="F29" i="31963"/>
  <c r="F28" i="31963"/>
  <c r="B13" i="31961"/>
  <c r="B13" i="31962" s="1"/>
  <c r="C13" i="31961"/>
  <c r="C13" i="31962" s="1"/>
  <c r="I13" i="97"/>
  <c r="E13" i="31961"/>
  <c r="E13" i="31962" s="1"/>
  <c r="D25" i="31962"/>
  <c r="E21" i="31961"/>
  <c r="E21" i="31962" s="1"/>
  <c r="D21" i="31961"/>
  <c r="D21" i="31962" s="1"/>
  <c r="D20" i="31961"/>
  <c r="D20" i="31962" s="1"/>
  <c r="I20" i="97"/>
  <c r="B20" i="31961"/>
  <c r="B20" i="31962" s="1"/>
  <c r="E19" i="31961"/>
  <c r="E19" i="31962" s="1"/>
  <c r="I15" i="97"/>
  <c r="C15" i="31961"/>
  <c r="C15" i="31962" s="1"/>
  <c r="D15" i="31961"/>
  <c r="B42" i="31963"/>
  <c r="I23" i="115" s="1"/>
  <c r="F10" i="31963"/>
  <c r="J44" i="31961"/>
  <c r="J42" i="31961"/>
  <c r="W36" i="128"/>
  <c r="V36" i="128"/>
  <c r="Y33" i="31969"/>
  <c r="AA33" i="31969"/>
  <c r="I24" i="101"/>
  <c r="I25" i="115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B31" i="31962" s="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F35" i="31961" s="1"/>
  <c r="T8" i="105"/>
  <c r="AA8" i="105" s="1"/>
  <c r="Y8" i="105"/>
  <c r="B38" i="31961"/>
  <c r="I38" i="97"/>
  <c r="B40" i="3196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C42" i="31963"/>
  <c r="I24" i="115" s="1"/>
  <c r="T21" i="31968"/>
  <c r="Y21" i="31968"/>
  <c r="R36" i="31968"/>
  <c r="Z36" i="31968"/>
  <c r="AO7" i="31968"/>
  <c r="AN36" i="31968"/>
  <c r="AN37" i="31968" s="1"/>
  <c r="B39" i="31961"/>
  <c r="I39" i="97"/>
  <c r="B28" i="31961"/>
  <c r="C28" i="31961"/>
  <c r="C28" i="31962" s="1"/>
  <c r="I28" i="97"/>
  <c r="B36" i="31961"/>
  <c r="C36" i="31961"/>
  <c r="C36" i="31962" s="1"/>
  <c r="I36" i="97"/>
  <c r="B12" i="31962"/>
  <c r="B16" i="31962"/>
  <c r="B22" i="31962"/>
  <c r="AA16" i="105"/>
  <c r="B23" i="31962"/>
  <c r="B32" i="31961"/>
  <c r="C32" i="31961"/>
  <c r="C32" i="31962" s="1"/>
  <c r="I32" i="97"/>
  <c r="B14" i="31962"/>
  <c r="B21" i="31962"/>
  <c r="J42" i="97"/>
  <c r="F42" i="97"/>
  <c r="I42" i="97" s="1"/>
  <c r="F49" i="97"/>
  <c r="F38" i="31961" l="1"/>
  <c r="I38" i="31961" s="1"/>
  <c r="Y36" i="31969"/>
  <c r="F22" i="31961"/>
  <c r="I22" i="31961" s="1"/>
  <c r="D48" i="31962"/>
  <c r="G25" i="101" s="1"/>
  <c r="F25" i="101" s="1"/>
  <c r="D49" i="31961"/>
  <c r="E25" i="101" s="1"/>
  <c r="D25" i="101" s="1"/>
  <c r="F40" i="31961"/>
  <c r="F39" i="31961"/>
  <c r="F14" i="31961"/>
  <c r="I14" i="31961" s="1"/>
  <c r="F37" i="31961"/>
  <c r="I37" i="31961" s="1"/>
  <c r="F36" i="31961"/>
  <c r="I36" i="31961" s="1"/>
  <c r="F32" i="31961"/>
  <c r="I32" i="31961" s="1"/>
  <c r="F12" i="31961"/>
  <c r="I12" i="31961" s="1"/>
  <c r="F11" i="31961"/>
  <c r="B11" i="31962"/>
  <c r="F33" i="31961"/>
  <c r="I33" i="31961" s="1"/>
  <c r="F37" i="31962"/>
  <c r="I37" i="31962" s="1"/>
  <c r="F34" i="31962"/>
  <c r="I34" i="31962" s="1"/>
  <c r="B44" i="31961"/>
  <c r="E23" i="115" s="1"/>
  <c r="F16" i="31961"/>
  <c r="I16" i="31961" s="1"/>
  <c r="F26" i="31961"/>
  <c r="I26" i="31961" s="1"/>
  <c r="F26" i="31962"/>
  <c r="I26" i="31962" s="1"/>
  <c r="F18" i="31961"/>
  <c r="I18" i="31961" s="1"/>
  <c r="F24" i="31961"/>
  <c r="I24" i="31961" s="1"/>
  <c r="F20" i="31961"/>
  <c r="I20" i="31961" s="1"/>
  <c r="F43" i="31963"/>
  <c r="E48" i="31962"/>
  <c r="G26" i="101" s="1"/>
  <c r="F26" i="101" s="1"/>
  <c r="F25" i="31962"/>
  <c r="E44" i="31961"/>
  <c r="E26" i="115" s="1"/>
  <c r="D26" i="115" s="1"/>
  <c r="E49" i="31961"/>
  <c r="E26" i="101" s="1"/>
  <c r="D26" i="101" s="1"/>
  <c r="F28" i="31961"/>
  <c r="I28" i="31961" s="1"/>
  <c r="C48" i="31962"/>
  <c r="G24" i="101" s="1"/>
  <c r="F24" i="101" s="1"/>
  <c r="I24" i="114"/>
  <c r="C42" i="31961"/>
  <c r="F41" i="31963"/>
  <c r="E42" i="31962"/>
  <c r="F13" i="31961"/>
  <c r="I13" i="31961" s="1"/>
  <c r="F30" i="31961"/>
  <c r="I30" i="31961" s="1"/>
  <c r="F27" i="31961"/>
  <c r="I27" i="31961" s="1"/>
  <c r="C49" i="31961"/>
  <c r="E24" i="101" s="1"/>
  <c r="D24" i="101" s="1"/>
  <c r="B42" i="31961"/>
  <c r="F23" i="31961"/>
  <c r="I23" i="31961" s="1"/>
  <c r="E42" i="31961"/>
  <c r="D42" i="31961"/>
  <c r="F21" i="31961"/>
  <c r="I21" i="31961" s="1"/>
  <c r="F17" i="31961"/>
  <c r="I17" i="31961" s="1"/>
  <c r="D15" i="31962"/>
  <c r="D44" i="31961"/>
  <c r="E25" i="115" s="1"/>
  <c r="C44" i="31961"/>
  <c r="E24" i="115" s="1"/>
  <c r="E44" i="31962"/>
  <c r="G26" i="115" s="1"/>
  <c r="F11" i="31962"/>
  <c r="F31" i="31962"/>
  <c r="I31" i="31962" s="1"/>
  <c r="F31" i="31961"/>
  <c r="I31" i="31961" s="1"/>
  <c r="F29" i="31961"/>
  <c r="I29" i="31961" s="1"/>
  <c r="F27" i="31962"/>
  <c r="I27" i="31962" s="1"/>
  <c r="B49" i="31961"/>
  <c r="E23" i="101" s="1"/>
  <c r="F25" i="31961"/>
  <c r="F24" i="31962"/>
  <c r="I24" i="31962" s="1"/>
  <c r="F23" i="31962"/>
  <c r="I23" i="31962" s="1"/>
  <c r="F22" i="31962"/>
  <c r="I22" i="31962" s="1"/>
  <c r="F21" i="31962"/>
  <c r="I21" i="31962" s="1"/>
  <c r="F20" i="31962"/>
  <c r="I20" i="31962" s="1"/>
  <c r="B19" i="31962"/>
  <c r="F19" i="31961"/>
  <c r="I19" i="31961" s="1"/>
  <c r="F18" i="31962"/>
  <c r="I18" i="31962" s="1"/>
  <c r="F17" i="31962"/>
  <c r="I17" i="31962" s="1"/>
  <c r="F16" i="31962"/>
  <c r="I16" i="31962" s="1"/>
  <c r="F15" i="31961"/>
  <c r="I15" i="31961" s="1"/>
  <c r="F14" i="31962"/>
  <c r="I14" i="31962" s="1"/>
  <c r="F13" i="31962"/>
  <c r="I13" i="31962" s="1"/>
  <c r="F12" i="31962"/>
  <c r="I12" i="31962" s="1"/>
  <c r="I22" i="10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I35" i="31961"/>
  <c r="F22" i="101"/>
  <c r="G22" i="114"/>
  <c r="T36" i="105"/>
  <c r="B38" i="31962"/>
  <c r="B30" i="31962"/>
  <c r="I23" i="114"/>
  <c r="AA21" i="31968"/>
  <c r="AA36" i="31968" s="1"/>
  <c r="T36" i="31968"/>
  <c r="C32" i="101"/>
  <c r="C32" i="114" s="1"/>
  <c r="J48" i="31962"/>
  <c r="I40" i="31961"/>
  <c r="B40" i="31962"/>
  <c r="F42" i="31963"/>
  <c r="C50" i="97"/>
  <c r="C51" i="97" s="1"/>
  <c r="C52" i="97" s="1"/>
  <c r="B50" i="97"/>
  <c r="I49" i="97"/>
  <c r="B32" i="31962"/>
  <c r="C42" i="31962"/>
  <c r="C44" i="31962"/>
  <c r="B28" i="31962"/>
  <c r="I11" i="31961"/>
  <c r="D32" i="115"/>
  <c r="D34" i="115" s="1"/>
  <c r="D40" i="115" s="1"/>
  <c r="F40" i="115" s="1"/>
  <c r="C34" i="115"/>
  <c r="B36" i="31962"/>
  <c r="E25" i="114" l="1"/>
  <c r="E27" i="101"/>
  <c r="F39" i="31962"/>
  <c r="I39" i="31962" s="1"/>
  <c r="F38" i="31962"/>
  <c r="I38" i="31962" s="1"/>
  <c r="F36" i="31962"/>
  <c r="I36" i="31962" s="1"/>
  <c r="F40" i="31962"/>
  <c r="I40" i="31962" s="1"/>
  <c r="F33" i="31962"/>
  <c r="I33" i="31962" s="1"/>
  <c r="F35" i="31962"/>
  <c r="I35" i="31962" s="1"/>
  <c r="D26" i="114"/>
  <c r="E26" i="114"/>
  <c r="F49" i="31961"/>
  <c r="I49" i="31961" s="1"/>
  <c r="B44" i="31962"/>
  <c r="G23" i="115" s="1"/>
  <c r="E27" i="115"/>
  <c r="F32" i="31962"/>
  <c r="I32" i="31962" s="1"/>
  <c r="B48" i="31962"/>
  <c r="G23" i="101" s="1"/>
  <c r="G27" i="101" s="1"/>
  <c r="I22" i="114"/>
  <c r="F42" i="31961"/>
  <c r="I42" i="31961" s="1"/>
  <c r="F44" i="31961"/>
  <c r="I44" i="31961" s="1"/>
  <c r="B42" i="31962"/>
  <c r="D25" i="115"/>
  <c r="D25" i="114" s="1"/>
  <c r="D42" i="31962"/>
  <c r="D44" i="31962"/>
  <c r="G25" i="115" s="1"/>
  <c r="F45" i="97"/>
  <c r="F30" i="31962"/>
  <c r="I30" i="31962" s="1"/>
  <c r="F29" i="31962"/>
  <c r="I29" i="31962" s="1"/>
  <c r="F28" i="31962"/>
  <c r="I28" i="31962" s="1"/>
  <c r="F19" i="31962"/>
  <c r="I19" i="31962" s="1"/>
  <c r="F15" i="31962"/>
  <c r="I15" i="31962" s="1"/>
  <c r="I25" i="31961"/>
  <c r="B46" i="97"/>
  <c r="F46" i="97" s="1"/>
  <c r="F47" i="97" s="1"/>
  <c r="G26" i="114"/>
  <c r="F26" i="115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E27" i="114" l="1"/>
  <c r="C50" i="31961"/>
  <c r="C51" i="31961" s="1"/>
  <c r="C52" i="31961" s="1"/>
  <c r="D50" i="31961"/>
  <c r="D51" i="31961" s="1"/>
  <c r="D52" i="31961" s="1"/>
  <c r="B50" i="31961"/>
  <c r="B51" i="31961" s="1"/>
  <c r="E50" i="31961"/>
  <c r="E51" i="31961" s="1"/>
  <c r="E52" i="31961" s="1"/>
  <c r="D45" i="31961"/>
  <c r="D46" i="31961" s="1"/>
  <c r="D47" i="31961" s="1"/>
  <c r="B45" i="31961"/>
  <c r="B46" i="31961" s="1"/>
  <c r="F48" i="31962"/>
  <c r="B49" i="31962" s="1"/>
  <c r="F42" i="31962"/>
  <c r="I42" i="31962" s="1"/>
  <c r="C45" i="31961"/>
  <c r="C46" i="31961" s="1"/>
  <c r="C47" i="31961" s="1"/>
  <c r="E45" i="31961"/>
  <c r="E46" i="31961" s="1"/>
  <c r="E47" i="31961" s="1"/>
  <c r="G27" i="115"/>
  <c r="D27" i="115"/>
  <c r="F44" i="31962"/>
  <c r="E45" i="31962" s="1"/>
  <c r="E46" i="31962" s="1"/>
  <c r="G25" i="114"/>
  <c r="F25" i="115"/>
  <c r="F25" i="114" s="1"/>
  <c r="B47" i="97"/>
  <c r="F26" i="114"/>
  <c r="D40" i="114"/>
  <c r="F40" i="114" s="1"/>
  <c r="F50" i="31961"/>
  <c r="F23" i="115"/>
  <c r="G23" i="114"/>
  <c r="F52" i="97"/>
  <c r="B52" i="97"/>
  <c r="D23" i="114"/>
  <c r="D27" i="114" s="1"/>
  <c r="F24" i="115"/>
  <c r="G24" i="114"/>
  <c r="F23" i="101"/>
  <c r="F27" i="101" s="1"/>
  <c r="F51" i="31961" l="1"/>
  <c r="F52" i="31961" s="1"/>
  <c r="G27" i="114"/>
  <c r="B52" i="31961"/>
  <c r="I48" i="31962"/>
  <c r="C49" i="31962"/>
  <c r="C50" i="31962" s="1"/>
  <c r="D49" i="31962"/>
  <c r="D50" i="31962" s="1"/>
  <c r="E49" i="31962"/>
  <c r="E50" i="31962" s="1"/>
  <c r="F46" i="31961"/>
  <c r="F47" i="31961" s="1"/>
  <c r="C45" i="31962"/>
  <c r="C46" i="31962" s="1"/>
  <c r="F45" i="31961"/>
  <c r="F27" i="115"/>
  <c r="H25" i="115" s="1"/>
  <c r="D45" i="31962"/>
  <c r="D46" i="31962" s="1"/>
  <c r="I44" i="31962"/>
  <c r="B45" i="31962"/>
  <c r="B50" i="31962"/>
  <c r="H26" i="101"/>
  <c r="H25" i="101"/>
  <c r="H23" i="101"/>
  <c r="B47" i="31961"/>
  <c r="F24" i="114"/>
  <c r="F23" i="114"/>
  <c r="F50" i="31962" l="1"/>
  <c r="F49" i="31962"/>
  <c r="F45" i="31962"/>
  <c r="F27" i="114"/>
  <c r="H25" i="114" s="1"/>
  <c r="L25" i="114" s="1"/>
  <c r="K25" i="114" s="1"/>
  <c r="H26" i="115"/>
  <c r="H24" i="115"/>
  <c r="B46" i="31962"/>
  <c r="F46" i="31962" s="1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4" i="114"/>
  <c r="L24" i="114" s="1"/>
  <c r="K24" i="114" s="1"/>
  <c r="AM4" i="31967" s="1"/>
  <c r="H26" i="114"/>
  <c r="L26" i="114" s="1"/>
  <c r="K26" i="114" s="1"/>
  <c r="H23" i="114"/>
  <c r="D41" i="114"/>
  <c r="F41" i="114" s="1"/>
  <c r="F29" i="114"/>
  <c r="D39" i="114"/>
  <c r="F39" i="114" s="1"/>
  <c r="H27" i="114" l="1"/>
  <c r="L23" i="114"/>
  <c r="L27" i="114" s="1"/>
  <c r="AN4" i="31967"/>
  <c r="AZ4" i="31967"/>
  <c r="BA4" i="31967" s="1"/>
  <c r="K23" i="114" l="1"/>
  <c r="K27" i="114" s="1"/>
  <c r="AC4" i="31967"/>
  <c r="P4" i="31967"/>
  <c r="AP4" i="31967"/>
  <c r="AM3" i="31967"/>
  <c r="AU4" i="31967"/>
  <c r="BB4" i="31967"/>
  <c r="AO4" i="31967"/>
  <c r="J24" i="114" l="1"/>
  <c r="J25" i="114"/>
  <c r="J26" i="114"/>
  <c r="J23" i="114"/>
  <c r="AZ3" i="31967"/>
  <c r="AN3" i="31967"/>
  <c r="J27" i="114" l="1"/>
  <c r="AO3" i="31967"/>
  <c r="BB3" i="31967"/>
  <c r="AU3" i="31967"/>
</calcChain>
</file>

<file path=xl/sharedStrings.xml><?xml version="1.0" encoding="utf-8"?>
<sst xmlns="http://schemas.openxmlformats.org/spreadsheetml/2006/main" count="772" uniqueCount="233">
  <si>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</si>
  <si>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</si>
  <si>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</si>
  <si>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</si>
  <si>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</si>
  <si>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</si>
  <si>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</si>
  <si>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</si>
  <si>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</si>
  <si>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</si>
  <si>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</si>
  <si>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</si>
  <si>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</si>
  <si>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</si>
  <si>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</si>
  <si>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</si>
  <si>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</si>
  <si>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</si>
  <si>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</si>
  <si>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</si>
  <si>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</si>
  <si>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</si>
  <si>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</si>
  <si>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</si>
  <si>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</si>
  <si>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</si>
  <si>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</si>
  <si>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</si>
  <si>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</si>
  <si>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</si>
  <si>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</si>
  <si>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</si>
  <si>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</si>
  <si>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</si>
  <si>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</si>
  <si>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</si>
  <si>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</si>
  <si>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</si>
  <si>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</si>
  <si>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</si>
  <si>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</si>
  <si>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</si>
  <si>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</si>
  <si>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</si>
  <si>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</si>
  <si>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</si>
  <si>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</si>
  <si>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</si>
  <si>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</si>
  <si>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</si>
  <si>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</si>
  <si>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</si>
  <si>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</si>
  <si>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</si>
  <si>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</si>
  <si>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</si>
  <si>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</si>
  <si>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</si>
  <si>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</si>
  <si>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</si>
  <si>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</si>
  <si>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</si>
  <si>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</si>
  <si>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</si>
  <si>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</si>
  <si>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</si>
  <si>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</si>
  <si>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</si>
  <si>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</si>
  <si>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</si>
  <si>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</si>
  <si>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</si>
  <si>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</si>
  <si>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</si>
  <si>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</si>
  <si>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</si>
  <si>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</si>
  <si>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</si>
  <si>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</si>
  <si>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</si>
  <si>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</si>
  <si>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</si>
  <si>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</si>
  <si>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</si>
  <si>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</si>
  <si>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</si>
  <si>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</si>
  <si>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</si>
  <si>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</si>
  <si>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</si>
  <si>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</si>
  <si>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</si>
  <si>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</si>
  <si>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</si>
  <si>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</si>
  <si>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</si>
  <si>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</si>
  <si>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</si>
  <si>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</si>
  <si>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</si>
  <si>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</si>
  <si>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</si>
  <si>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</si>
  <si>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</si>
  <si>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</si>
  <si>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</si>
  <si>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</si>
  <si>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</si>
  <si>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</si>
  <si>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</si>
  <si>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</si>
  <si>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</si>
  <si>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</si>
  <si>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</si>
  <si>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</si>
  <si>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</si>
  <si>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</si>
  <si>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</si>
  <si>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</si>
  <si>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</si>
  <si>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</si>
  <si>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</si>
  <si>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</si>
  <si>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</si>
  <si>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</si>
  <si>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</si>
  <si>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</si>
  <si>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</si>
  <si>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</si>
  <si>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</si>
  <si>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</si>
  <si>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</si>
  <si>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</si>
  <si>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</si>
  <si>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</si>
  <si>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</si>
  <si>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</si>
  <si>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</si>
  <si>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</si>
  <si>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</si>
  <si>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</si>
  <si>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</si>
  <si>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</si>
  <si>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</si>
  <si>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</si>
  <si>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</si>
  <si>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</si>
  <si>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</si>
  <si>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</si>
  <si>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</si>
  <si>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</si>
  <si>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</si>
  <si>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</si>
  <si>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</si>
  <si>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</si>
  <si>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</si>
  <si>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</si>
  <si>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</si>
  <si>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</si>
  <si>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</si>
  <si>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</si>
  <si>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</si>
  <si>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</si>
  <si>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</si>
  <si>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</si>
  <si>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</si>
  <si>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</si>
  <si>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</si>
  <si>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</si>
  <si>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</si>
  <si>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</si>
  <si>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</si>
  <si>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</si>
  <si>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</si>
  <si>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</si>
  <si>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</si>
  <si>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</si>
  <si>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</si>
  <si>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</si>
  <si>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</si>
  <si>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</si>
  <si>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</si>
  <si>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</si>
  <si>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</si>
  <si>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</si>
  <si>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</si>
  <si>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</si>
  <si>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</si>
  <si>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</si>
  <si>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</si>
  <si>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</si>
  <si>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</si>
  <si>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</si>
  <si>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</si>
  <si>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</si>
  <si>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</si>
  <si>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</si>
  <si>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</si>
  <si>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</si>
  <si>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</si>
  <si>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</si>
  <si>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</si>
  <si>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</si>
  <si>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</si>
  <si>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</si>
  <si>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</si>
  <si>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</si>
  <si>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</si>
  <si>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</si>
  <si>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</si>
  <si>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</si>
  <si>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</si>
  <si>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</si>
  <si>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</si>
  <si>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</si>
  <si>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</si>
  <si>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</si>
  <si>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</si>
  <si>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</si>
  <si>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</si>
  <si>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</si>
  <si>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Consumo diario
[ MCft ]</t>
  </si>
  <si>
    <t>MONEDA</t>
  </si>
  <si>
    <t>USD</t>
  </si>
  <si>
    <t>VILLAGRA</t>
  </si>
  <si>
    <t>UNIFOODS</t>
  </si>
  <si>
    <t xml:space="preserve">DIPASA </t>
  </si>
  <si>
    <t>DIPASA</t>
  </si>
  <si>
    <t>01/11/2015 al 30/11/2015</t>
  </si>
  <si>
    <t>OC</t>
  </si>
  <si>
    <t>AN</t>
  </si>
  <si>
    <t>ANN</t>
  </si>
  <si>
    <t>BV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</si>
</sst>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4" fontId="0" fillId="7" borderId="9" xfId="0" applyNumberFormat="1" applyFill="1" applyBorder="1" applyAlignment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11" borderId="27" xfId="0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0" fontId="0" fillId="7" borderId="72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1" borderId="81" xfId="0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0" borderId="81" xfId="0" applyFill="1" applyBorder="1"/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9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8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1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0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opLeftCell="A7" zoomScale="85" zoomScaleNormal="85" workbookViewId="0">
      <selection activeCell="I17" sqref="I17"/>
    </sheetView>
  </sheetViews>
  <sheetFormatPr baseColWidth="10" defaultRowHeight="12.75" x14ac:dyDescent="0.2"/>
  <cols>
    <col min="1" max="1" width="14.140625" style="431" bestFit="1" customWidth="1"/>
    <col min="2" max="5" width="10.7109375" style="431" customWidth="1"/>
    <col min="6" max="6" width="12.7109375" style="431" customWidth="1"/>
    <col min="7" max="7" width="14.5703125" style="431" customWidth="1"/>
    <col min="8" max="9" width="12.7109375" style="431" customWidth="1"/>
    <col min="10" max="10" width="17" style="431" bestFit="1" customWidth="1"/>
    <col min="11" max="12" width="12.7109375" style="431" customWidth="1"/>
    <col min="13" max="14" width="4.140625" style="431" customWidth="1"/>
    <col min="15" max="15" width="11.5703125" style="431" bestFit="1" customWidth="1"/>
    <col min="16" max="16" width="12.85546875" style="431" bestFit="1" customWidth="1"/>
    <col min="17" max="17" width="12.5703125" style="431" customWidth="1"/>
    <col min="18" max="18" width="4.140625" style="431" customWidth="1"/>
    <col min="19" max="19" width="12.7109375" style="431" bestFit="1" customWidth="1"/>
    <col min="20" max="20" width="15" style="431" bestFit="1" customWidth="1"/>
    <col min="21" max="21" width="3.7109375" style="431" customWidth="1"/>
    <col min="22" max="24" width="12.42578125" style="431" bestFit="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42" width="11.7109375" style="542" customWidth="1"/>
    <col min="43" max="55" width="11.42578125" style="542"/>
    <col min="56" max="16384" width="11.42578125" style="431"/>
  </cols>
  <sheetData>
    <row r="2" spans="1:42" ht="13.5" thickBot="1" x14ac:dyDescent="0.25">
      <c r="AE2" s="539"/>
      <c r="AF2" s="540"/>
      <c r="AG2" s="540"/>
      <c r="AH2" s="540"/>
      <c r="AI2" s="540"/>
      <c r="AJ2" s="541" t="s">
        <v>198</v>
      </c>
      <c r="AK2" s="540"/>
      <c r="AL2" s="540"/>
      <c r="AM2" s="540"/>
      <c r="AN2" s="540"/>
      <c r="AO2" s="540"/>
      <c r="AP2" s="540"/>
    </row>
    <row r="3" spans="1:42" ht="42.95" customHeight="1" thickBot="1" x14ac:dyDescent="0.25">
      <c r="A3" s="432" t="s">
        <v>67</v>
      </c>
      <c r="B3" s="433" t="s">
        <v>37</v>
      </c>
      <c r="C3" s="434" t="s">
        <v>68</v>
      </c>
      <c r="D3" s="433" t="s">
        <v>157</v>
      </c>
      <c r="E3" s="433"/>
      <c r="F3" s="434" t="s">
        <v>216</v>
      </c>
      <c r="G3" s="434" t="s">
        <v>217</v>
      </c>
      <c r="H3" s="434" t="s">
        <v>69</v>
      </c>
      <c r="I3" s="435"/>
      <c r="J3" s="436" t="s">
        <v>221</v>
      </c>
      <c r="K3" s="437" t="s">
        <v>218</v>
      </c>
      <c r="L3" s="438" t="s">
        <v>70</v>
      </c>
      <c r="N3" s="431" t="s">
        <v>166</v>
      </c>
      <c r="O3" s="439" t="s">
        <v>158</v>
      </c>
      <c r="P3" s="440" t="s">
        <v>159</v>
      </c>
      <c r="Q3" s="441" t="s">
        <v>160</v>
      </c>
      <c r="S3" s="442" t="s">
        <v>161</v>
      </c>
      <c r="T3" s="443" t="s">
        <v>162</v>
      </c>
      <c r="V3" s="444" t="s">
        <v>163</v>
      </c>
      <c r="W3" s="445" t="s">
        <v>164</v>
      </c>
      <c r="X3" s="442" t="s">
        <v>165</v>
      </c>
      <c r="AE3" s="539"/>
      <c r="AF3" s="543" t="s">
        <v>199</v>
      </c>
      <c r="AG3" s="544" t="s">
        <v>75</v>
      </c>
      <c r="AH3" s="545" t="s">
        <v>212</v>
      </c>
      <c r="AI3" s="546" t="s">
        <v>213</v>
      </c>
      <c r="AJ3" s="550" t="s">
        <v>214</v>
      </c>
      <c r="AK3" s="540"/>
      <c r="AL3" s="540"/>
      <c r="AM3" s="540"/>
      <c r="AN3" s="540"/>
      <c r="AO3" s="540"/>
      <c r="AP3" s="540"/>
    </row>
    <row r="4" spans="1:42" x14ac:dyDescent="0.2">
      <c r="A4" s="446" t="s">
        <v>112</v>
      </c>
      <c r="B4" s="447">
        <v>20151101</v>
      </c>
      <c r="C4" s="448">
        <v>0.375</v>
      </c>
      <c r="D4" s="449">
        <v>1440</v>
      </c>
      <c r="E4" s="447"/>
      <c r="F4" s="595">
        <v>730.99420199999997</v>
      </c>
      <c r="G4" s="595">
        <v>70.553573999999998</v>
      </c>
      <c r="H4" s="447">
        <v>1043.779419</v>
      </c>
      <c r="I4" s="451"/>
      <c r="J4" s="596">
        <v>437.16110200000003</v>
      </c>
      <c r="K4" s="452">
        <v>109838.710938</v>
      </c>
      <c r="L4" s="453">
        <v>0</v>
      </c>
      <c r="N4" s="431">
        <v>1</v>
      </c>
      <c r="O4" s="597">
        <f>P4/4.1868</f>
        <v>8832.0331064500333</v>
      </c>
      <c r="P4" s="598">
        <f>'Balance de Energía'!K11</f>
        <v>36977.956210085002</v>
      </c>
      <c r="Q4" s="599">
        <f>P4*0.026839</f>
        <v>992.45136672247133</v>
      </c>
      <c r="S4" s="466">
        <f>J4/35.31467*1000</f>
        <v>12379.022712091039</v>
      </c>
      <c r="T4" s="467">
        <f>J4*1000</f>
        <v>437161.10200000001</v>
      </c>
      <c r="V4" s="600">
        <f>S4*O4/1000000</f>
        <v>109.33193841868493</v>
      </c>
      <c r="W4" s="601">
        <f>P4*S4/1000000</f>
        <v>457.7509597713501</v>
      </c>
      <c r="X4" s="602">
        <f>T4*Q4/1000000</f>
        <v>433.8611331578017</v>
      </c>
      <c r="AE4" s="539" t="str">
        <f>LEFT(J4,8)</f>
        <v>437.1611</v>
      </c>
      <c r="AF4" s="587"/>
      <c r="AG4" s="552"/>
      <c r="AH4" s="553"/>
      <c r="AI4" s="588">
        <f>IFERROR(AE4*1,0)</f>
        <v>437.16109999999998</v>
      </c>
      <c r="AJ4" s="589">
        <f>AI4-AH4</f>
        <v>437.16109999999998</v>
      </c>
      <c r="AK4" s="539">
        <f>RIGHT(B4,2)*1</f>
        <v>1</v>
      </c>
      <c r="AL4" s="540"/>
      <c r="AM4" s="540"/>
      <c r="AN4" s="540"/>
      <c r="AO4" s="540"/>
      <c r="AP4" s="540"/>
    </row>
    <row r="5" spans="1:42" x14ac:dyDescent="0.2">
      <c r="A5" s="455" t="s">
        <v>112</v>
      </c>
      <c r="B5" s="456">
        <v>20151102</v>
      </c>
      <c r="C5" s="457">
        <v>0.375</v>
      </c>
      <c r="D5" s="458">
        <v>1440</v>
      </c>
      <c r="E5" s="456"/>
      <c r="F5" s="603">
        <v>746.37237500000003</v>
      </c>
      <c r="G5" s="603">
        <v>70.348151999999999</v>
      </c>
      <c r="H5" s="456">
        <v>1036.5751949999999</v>
      </c>
      <c r="I5" s="460"/>
      <c r="J5" s="604">
        <v>530.39520300000004</v>
      </c>
      <c r="K5" s="461">
        <v>132377.375</v>
      </c>
      <c r="L5" s="462">
        <v>0</v>
      </c>
      <c r="N5" s="431">
        <v>2</v>
      </c>
      <c r="O5" s="605">
        <f t="shared" ref="O5:O34" si="0">P5/4.1868</f>
        <v>8770.1180891343993</v>
      </c>
      <c r="P5" s="598">
        <f>'Balance de Energía'!K12</f>
        <v>36718.730415587903</v>
      </c>
      <c r="Q5" s="599">
        <f t="shared" ref="Q5:Q34" si="1">P5*0.026839</f>
        <v>985.49400562396363</v>
      </c>
      <c r="S5" s="472">
        <f t="shared" ref="S5:S34" si="2">J5/35.31467*1000</f>
        <v>15019.118202152251</v>
      </c>
      <c r="T5" s="473">
        <f t="shared" ref="T5:T34" si="3">J5*1000</f>
        <v>530395.20299999998</v>
      </c>
      <c r="V5" s="597">
        <f t="shared" ref="V5:V34" si="4">S5*O5/1000000</f>
        <v>131.71944022754317</v>
      </c>
      <c r="W5" s="598">
        <f t="shared" ref="W5:W34" si="5">P5*S5/1000000</f>
        <v>551.48295234467776</v>
      </c>
      <c r="X5" s="599">
        <f t="shared" ref="X5:X34" si="6">T5*Q5/1000000</f>
        <v>522.70129316820532</v>
      </c>
      <c r="AE5" s="539" t="str">
        <f t="shared" ref="AE5:AE34" si="7">LEFT(J5,8)</f>
        <v>530.3952</v>
      </c>
      <c r="AF5" s="560"/>
      <c r="AG5" s="561"/>
      <c r="AH5" s="562"/>
      <c r="AI5" s="590">
        <f t="shared" ref="AI5:AI34" si="8">IFERROR(AE5*1,0)</f>
        <v>530.39520000000005</v>
      </c>
      <c r="AJ5" s="591">
        <f t="shared" ref="AJ5:AJ34" si="9">AI5-AH5</f>
        <v>530.39520000000005</v>
      </c>
      <c r="AK5" s="539">
        <f t="shared" ref="AK5:AK34" si="10">RIGHT(B5,2)*1</f>
        <v>2</v>
      </c>
      <c r="AL5" s="540"/>
      <c r="AM5" s="540"/>
      <c r="AN5" s="540"/>
      <c r="AO5" s="540"/>
      <c r="AP5" s="540"/>
    </row>
    <row r="6" spans="1:42" x14ac:dyDescent="0.2">
      <c r="A6" s="455" t="s">
        <v>112</v>
      </c>
      <c r="B6" s="456">
        <v>20151103</v>
      </c>
      <c r="C6" s="457">
        <v>0.375</v>
      </c>
      <c r="D6" s="458">
        <v>1440</v>
      </c>
      <c r="E6" s="456"/>
      <c r="F6" s="603">
        <v>697.716003</v>
      </c>
      <c r="G6" s="603">
        <v>70.615821999999994</v>
      </c>
      <c r="H6" s="456">
        <v>1032.310547</v>
      </c>
      <c r="I6" s="460"/>
      <c r="J6" s="604">
        <v>653.95007299999997</v>
      </c>
      <c r="K6" s="461">
        <v>162107.46875</v>
      </c>
      <c r="L6" s="462">
        <v>0</v>
      </c>
      <c r="N6" s="431">
        <v>3</v>
      </c>
      <c r="O6" s="605">
        <f t="shared" si="0"/>
        <v>8734.0769922197378</v>
      </c>
      <c r="P6" s="598">
        <f>'Balance de Energía'!K13</f>
        <v>36567.8335510256</v>
      </c>
      <c r="Q6" s="599">
        <f t="shared" si="1"/>
        <v>981.444084675976</v>
      </c>
      <c r="S6" s="472">
        <f t="shared" si="2"/>
        <v>18517.80217682906</v>
      </c>
      <c r="T6" s="473">
        <f t="shared" si="3"/>
        <v>653950.07299999997</v>
      </c>
      <c r="V6" s="597">
        <f t="shared" si="4"/>
        <v>161.73590993911927</v>
      </c>
      <c r="W6" s="598">
        <f t="shared" si="5"/>
        <v>677.15590773310464</v>
      </c>
      <c r="X6" s="599">
        <f t="shared" si="6"/>
        <v>641.81543081927259</v>
      </c>
      <c r="AE6" s="539" t="str">
        <f t="shared" si="7"/>
        <v>653.9500</v>
      </c>
      <c r="AF6" s="560"/>
      <c r="AG6" s="561"/>
      <c r="AH6" s="562"/>
      <c r="AI6" s="590">
        <f t="shared" si="8"/>
        <v>653.95000000000005</v>
      </c>
      <c r="AJ6" s="591">
        <f t="shared" si="9"/>
        <v>653.95000000000005</v>
      </c>
      <c r="AK6" s="539">
        <f t="shared" si="10"/>
        <v>3</v>
      </c>
      <c r="AL6" s="540"/>
      <c r="AM6" s="540"/>
      <c r="AN6" s="540"/>
      <c r="AO6" s="540"/>
      <c r="AP6" s="540"/>
    </row>
    <row r="7" spans="1:42" x14ac:dyDescent="0.2">
      <c r="A7" s="455" t="s">
        <v>112</v>
      </c>
      <c r="B7" s="456">
        <v>20151104</v>
      </c>
      <c r="C7" s="457">
        <v>0.375</v>
      </c>
      <c r="D7" s="458">
        <v>1439.894</v>
      </c>
      <c r="E7" s="456"/>
      <c r="F7" s="603">
        <v>665.72383600000001</v>
      </c>
      <c r="G7" s="603">
        <v>70.178340000000006</v>
      </c>
      <c r="H7" s="456">
        <v>1026.3698730000001</v>
      </c>
      <c r="I7" s="460"/>
      <c r="J7" s="604">
        <v>717.46114399999999</v>
      </c>
      <c r="K7" s="461">
        <v>177808.00097699999</v>
      </c>
      <c r="L7" s="462">
        <v>0</v>
      </c>
      <c r="N7" s="431">
        <v>4</v>
      </c>
      <c r="O7" s="605">
        <f t="shared" si="0"/>
        <v>8712.9891433208886</v>
      </c>
      <c r="P7" s="598">
        <f>'Balance de Energía'!K14</f>
        <v>36479.542945255896</v>
      </c>
      <c r="Q7" s="599">
        <f t="shared" si="1"/>
        <v>979.07445310772289</v>
      </c>
      <c r="S7" s="472">
        <f t="shared" si="2"/>
        <v>20316.235264268362</v>
      </c>
      <c r="T7" s="473">
        <f t="shared" si="3"/>
        <v>717461.14399999997</v>
      </c>
      <c r="V7" s="597">
        <f t="shared" si="4"/>
        <v>177.01513729072323</v>
      </c>
      <c r="W7" s="598">
        <f t="shared" si="5"/>
        <v>741.12697680880001</v>
      </c>
      <c r="X7" s="599">
        <f t="shared" si="6"/>
        <v>702.44787718784119</v>
      </c>
      <c r="AE7" s="539" t="str">
        <f t="shared" si="7"/>
        <v>717.4611</v>
      </c>
      <c r="AF7" s="560"/>
      <c r="AG7" s="561"/>
      <c r="AH7" s="562"/>
      <c r="AI7" s="590">
        <f t="shared" si="8"/>
        <v>717.46109999999999</v>
      </c>
      <c r="AJ7" s="591">
        <f t="shared" si="9"/>
        <v>717.46109999999999</v>
      </c>
      <c r="AK7" s="539">
        <f t="shared" si="10"/>
        <v>4</v>
      </c>
      <c r="AL7" s="540"/>
      <c r="AM7" s="540"/>
      <c r="AN7" s="540"/>
      <c r="AO7" s="540"/>
      <c r="AP7" s="540"/>
    </row>
    <row r="8" spans="1:42" x14ac:dyDescent="0.2">
      <c r="A8" s="455" t="s">
        <v>112</v>
      </c>
      <c r="B8" s="456">
        <v>20151105</v>
      </c>
      <c r="C8" s="457">
        <v>0.375</v>
      </c>
      <c r="D8" s="458">
        <v>1440</v>
      </c>
      <c r="E8" s="456"/>
      <c r="F8" s="603">
        <v>662.70593299999996</v>
      </c>
      <c r="G8" s="603">
        <v>70.216255000000004</v>
      </c>
      <c r="H8" s="456">
        <v>1027.8663329999999</v>
      </c>
      <c r="I8" s="460"/>
      <c r="J8" s="604">
        <v>732.07940699999995</v>
      </c>
      <c r="K8" s="461">
        <v>180741.15625</v>
      </c>
      <c r="L8" s="462">
        <v>0</v>
      </c>
      <c r="N8" s="431">
        <v>5</v>
      </c>
      <c r="O8" s="605">
        <f t="shared" si="0"/>
        <v>8697.0720377715679</v>
      </c>
      <c r="P8" s="598">
        <f>'Balance de Energía'!K15</f>
        <v>36412.901207741997</v>
      </c>
      <c r="Q8" s="599">
        <f t="shared" si="1"/>
        <v>977.28585551458741</v>
      </c>
      <c r="S8" s="472">
        <f t="shared" si="2"/>
        <v>20730.178336651596</v>
      </c>
      <c r="T8" s="473">
        <f t="shared" si="3"/>
        <v>732079.40699999989</v>
      </c>
      <c r="V8" s="597">
        <f t="shared" si="4"/>
        <v>180.29185434971049</v>
      </c>
      <c r="W8" s="598">
        <f t="shared" si="5"/>
        <v>754.84593579136788</v>
      </c>
      <c r="X8" s="599">
        <f t="shared" si="6"/>
        <v>715.45084957460676</v>
      </c>
      <c r="AE8" s="539" t="str">
        <f t="shared" si="7"/>
        <v>732.0794</v>
      </c>
      <c r="AF8" s="560"/>
      <c r="AG8" s="561"/>
      <c r="AH8" s="562"/>
      <c r="AI8" s="590">
        <f t="shared" si="8"/>
        <v>732.07939999999996</v>
      </c>
      <c r="AJ8" s="591">
        <f t="shared" si="9"/>
        <v>732.07939999999996</v>
      </c>
      <c r="AK8" s="539">
        <f t="shared" si="10"/>
        <v>5</v>
      </c>
      <c r="AL8" s="540"/>
      <c r="AM8" s="540"/>
      <c r="AN8" s="540"/>
      <c r="AO8" s="540"/>
      <c r="AP8" s="540"/>
    </row>
    <row r="9" spans="1:42" x14ac:dyDescent="0.2">
      <c r="A9" s="455" t="s">
        <v>112</v>
      </c>
      <c r="B9" s="456">
        <v>20151106</v>
      </c>
      <c r="C9" s="457">
        <v>0.375</v>
      </c>
      <c r="D9" s="458">
        <v>1440</v>
      </c>
      <c r="E9" s="456"/>
      <c r="F9" s="603">
        <v>663.56555200000003</v>
      </c>
      <c r="G9" s="603">
        <v>70.055092000000002</v>
      </c>
      <c r="H9" s="456">
        <v>1017.547974</v>
      </c>
      <c r="I9" s="460"/>
      <c r="J9" s="604">
        <v>733.77288799999997</v>
      </c>
      <c r="K9" s="461">
        <v>179161.1875</v>
      </c>
      <c r="L9" s="462">
        <v>0</v>
      </c>
      <c r="N9" s="431">
        <v>6</v>
      </c>
      <c r="O9" s="605">
        <f t="shared" si="0"/>
        <v>8609.8571525991465</v>
      </c>
      <c r="P9" s="598">
        <f>'Balance de Energía'!K16</f>
        <v>36047.749926502103</v>
      </c>
      <c r="Q9" s="599">
        <f t="shared" si="1"/>
        <v>967.48556027738994</v>
      </c>
      <c r="S9" s="472">
        <f t="shared" si="2"/>
        <v>20778.132373883145</v>
      </c>
      <c r="T9" s="473">
        <f t="shared" si="3"/>
        <v>733772.88799999992</v>
      </c>
      <c r="V9" s="597">
        <f t="shared" si="4"/>
        <v>178.89675163692968</v>
      </c>
      <c r="W9" s="598">
        <f t="shared" si="5"/>
        <v>749.00491975349712</v>
      </c>
      <c r="X9" s="599">
        <f t="shared" si="6"/>
        <v>709.91467366303834</v>
      </c>
      <c r="AE9" s="539" t="str">
        <f t="shared" si="7"/>
        <v>733.7728</v>
      </c>
      <c r="AF9" s="560"/>
      <c r="AG9" s="561"/>
      <c r="AH9" s="562"/>
      <c r="AI9" s="590">
        <f t="shared" si="8"/>
        <v>733.77279999999996</v>
      </c>
      <c r="AJ9" s="591">
        <f t="shared" si="9"/>
        <v>733.77279999999996</v>
      </c>
      <c r="AK9" s="539">
        <f t="shared" si="10"/>
        <v>6</v>
      </c>
      <c r="AL9" s="540"/>
      <c r="AM9" s="540"/>
      <c r="AN9" s="540"/>
      <c r="AO9" s="540"/>
      <c r="AP9" s="540"/>
    </row>
    <row r="10" spans="1:42" x14ac:dyDescent="0.2">
      <c r="A10" s="455" t="s">
        <v>112</v>
      </c>
      <c r="B10" s="456">
        <v>20151107</v>
      </c>
      <c r="C10" s="457">
        <v>0.375</v>
      </c>
      <c r="D10" s="458">
        <v>1440</v>
      </c>
      <c r="E10" s="456"/>
      <c r="F10" s="603">
        <v>662.34692399999994</v>
      </c>
      <c r="G10" s="603">
        <v>70.104316999999995</v>
      </c>
      <c r="H10" s="456">
        <v>1020.121948</v>
      </c>
      <c r="I10" s="460"/>
      <c r="J10" s="604">
        <v>506.38150000000002</v>
      </c>
      <c r="K10" s="461">
        <v>124087.476563</v>
      </c>
      <c r="L10" s="462">
        <v>0</v>
      </c>
      <c r="N10" s="431">
        <v>7</v>
      </c>
      <c r="O10" s="605">
        <f t="shared" si="0"/>
        <v>8631.1068184444448</v>
      </c>
      <c r="P10" s="598">
        <f>'Balance de Energía'!K17</f>
        <v>36136.718027463197</v>
      </c>
      <c r="Q10" s="599">
        <f t="shared" si="1"/>
        <v>969.87337513908471</v>
      </c>
      <c r="S10" s="472">
        <f t="shared" si="2"/>
        <v>14339.125921323914</v>
      </c>
      <c r="T10" s="473">
        <f t="shared" si="3"/>
        <v>506381.5</v>
      </c>
      <c r="V10" s="597">
        <f t="shared" si="4"/>
        <v>123.7625275100723</v>
      </c>
      <c r="W10" s="598">
        <f t="shared" si="5"/>
        <v>518.16895017917068</v>
      </c>
      <c r="X10" s="599">
        <f t="shared" si="6"/>
        <v>491.12593451299244</v>
      </c>
      <c r="AE10" s="539" t="str">
        <f t="shared" si="7"/>
        <v>506.3815</v>
      </c>
      <c r="AF10" s="560"/>
      <c r="AG10" s="561"/>
      <c r="AH10" s="562"/>
      <c r="AI10" s="590">
        <f t="shared" si="8"/>
        <v>506.38150000000002</v>
      </c>
      <c r="AJ10" s="591">
        <f t="shared" si="9"/>
        <v>506.38150000000002</v>
      </c>
      <c r="AK10" s="539">
        <f t="shared" si="10"/>
        <v>7</v>
      </c>
      <c r="AL10" s="540"/>
      <c r="AM10" s="540"/>
      <c r="AN10" s="540"/>
      <c r="AO10" s="540"/>
      <c r="AP10" s="540"/>
    </row>
    <row r="11" spans="1:42" x14ac:dyDescent="0.2">
      <c r="A11" s="455" t="s">
        <v>112</v>
      </c>
      <c r="B11" s="456">
        <v>20151108</v>
      </c>
      <c r="C11" s="457">
        <v>0.375</v>
      </c>
      <c r="D11" s="458">
        <v>1440</v>
      </c>
      <c r="E11" s="456"/>
      <c r="F11" s="603">
        <v>720.11377000000005</v>
      </c>
      <c r="G11" s="603">
        <v>69.236320000000006</v>
      </c>
      <c r="H11" s="456">
        <v>0.60199599999999998</v>
      </c>
      <c r="I11" s="460"/>
      <c r="J11" s="604">
        <v>472.524719</v>
      </c>
      <c r="K11" s="461">
        <v>114429.203125</v>
      </c>
      <c r="L11" s="462">
        <v>0</v>
      </c>
      <c r="N11" s="431">
        <v>8</v>
      </c>
      <c r="O11" s="605">
        <f t="shared" si="0"/>
        <v>8499.4531324231393</v>
      </c>
      <c r="P11" s="598">
        <f>'Balance de Energía'!K18</f>
        <v>35585.510374829202</v>
      </c>
      <c r="Q11" s="599">
        <f t="shared" si="1"/>
        <v>955.07951295004091</v>
      </c>
      <c r="S11" s="472">
        <f t="shared" si="2"/>
        <v>13380.408736652502</v>
      </c>
      <c r="T11" s="473">
        <f t="shared" si="3"/>
        <v>472524.71899999998</v>
      </c>
      <c r="V11" s="597">
        <f t="shared" si="4"/>
        <v>113.72615694984304</v>
      </c>
      <c r="W11" s="598">
        <f t="shared" si="5"/>
        <v>476.14867391760288</v>
      </c>
      <c r="X11" s="599">
        <f t="shared" si="6"/>
        <v>451.29867847937493</v>
      </c>
      <c r="AE11" s="539" t="str">
        <f t="shared" si="7"/>
        <v>472.5247</v>
      </c>
      <c r="AF11" s="560"/>
      <c r="AG11" s="561"/>
      <c r="AH11" s="562"/>
      <c r="AI11" s="590">
        <f t="shared" si="8"/>
        <v>472.5247</v>
      </c>
      <c r="AJ11" s="591">
        <f t="shared" si="9"/>
        <v>472.5247</v>
      </c>
      <c r="AK11" s="539">
        <f t="shared" si="10"/>
        <v>8</v>
      </c>
      <c r="AL11" s="540"/>
      <c r="AM11" s="540"/>
      <c r="AN11" s="540"/>
      <c r="AO11" s="540"/>
      <c r="AP11" s="540"/>
    </row>
    <row r="12" spans="1:42" x14ac:dyDescent="0.2">
      <c r="A12" s="455" t="s">
        <v>112</v>
      </c>
      <c r="B12" s="456">
        <v>20151109</v>
      </c>
      <c r="C12" s="457">
        <v>0.375</v>
      </c>
      <c r="D12" s="458">
        <v>1440</v>
      </c>
      <c r="E12" s="456"/>
      <c r="F12" s="603">
        <v>716.38275099999998</v>
      </c>
      <c r="G12" s="603">
        <v>70.600464000000002</v>
      </c>
      <c r="H12" s="456">
        <v>0.59637700000000005</v>
      </c>
      <c r="I12" s="460"/>
      <c r="J12" s="604">
        <v>688.67657499999996</v>
      </c>
      <c r="K12" s="461">
        <v>168522.390625</v>
      </c>
      <c r="L12" s="462">
        <v>0</v>
      </c>
      <c r="N12" s="431">
        <v>9</v>
      </c>
      <c r="O12" s="605">
        <f t="shared" si="0"/>
        <v>8616.2630467928011</v>
      </c>
      <c r="P12" s="598">
        <f>'Balance de Energía'!K19</f>
        <v>36074.5701243121</v>
      </c>
      <c r="Q12" s="599">
        <f t="shared" si="1"/>
        <v>968.20538756641236</v>
      </c>
      <c r="S12" s="472">
        <f t="shared" si="2"/>
        <v>19501.147115348947</v>
      </c>
      <c r="T12" s="473">
        <f t="shared" si="3"/>
        <v>688676.57499999995</v>
      </c>
      <c r="V12" s="597">
        <f t="shared" si="4"/>
        <v>168.02701326005115</v>
      </c>
      <c r="W12" s="598">
        <f t="shared" si="5"/>
        <v>703.49549911718225</v>
      </c>
      <c r="X12" s="599">
        <f t="shared" si="6"/>
        <v>666.78037020578449</v>
      </c>
      <c r="AE12" s="539" t="str">
        <f t="shared" si="7"/>
        <v>688.6765</v>
      </c>
      <c r="AF12" s="560"/>
      <c r="AG12" s="561"/>
      <c r="AH12" s="562"/>
      <c r="AI12" s="590">
        <f t="shared" si="8"/>
        <v>688.67650000000003</v>
      </c>
      <c r="AJ12" s="591">
        <f t="shared" si="9"/>
        <v>688.67650000000003</v>
      </c>
      <c r="AK12" s="539">
        <f t="shared" si="10"/>
        <v>9</v>
      </c>
      <c r="AL12" s="540"/>
      <c r="AM12" s="540"/>
      <c r="AN12" s="540"/>
      <c r="AO12" s="540"/>
      <c r="AP12" s="540"/>
    </row>
    <row r="13" spans="1:42" x14ac:dyDescent="0.2">
      <c r="A13" s="455" t="s">
        <v>112</v>
      </c>
      <c r="B13" s="456">
        <v>20151110</v>
      </c>
      <c r="C13" s="457">
        <v>0.375</v>
      </c>
      <c r="D13" s="458">
        <v>1439.8212000000001</v>
      </c>
      <c r="E13" s="456"/>
      <c r="F13" s="603">
        <v>709.89996299999996</v>
      </c>
      <c r="G13" s="603">
        <v>69.018203999999997</v>
      </c>
      <c r="H13" s="456">
        <v>0.59514199999999995</v>
      </c>
      <c r="I13" s="460"/>
      <c r="J13" s="604">
        <v>895.44729600000005</v>
      </c>
      <c r="K13" s="461">
        <v>220735.273438</v>
      </c>
      <c r="L13" s="462">
        <v>0</v>
      </c>
      <c r="N13" s="431">
        <v>10</v>
      </c>
      <c r="O13" s="605">
        <f t="shared" si="0"/>
        <v>8676.6494621107522</v>
      </c>
      <c r="P13" s="598">
        <f>'Balance de Energía'!K20</f>
        <v>36327.395967965298</v>
      </c>
      <c r="Q13" s="599">
        <f t="shared" si="1"/>
        <v>974.99098038422062</v>
      </c>
      <c r="S13" s="472">
        <f t="shared" si="2"/>
        <v>25356.241358053187</v>
      </c>
      <c r="T13" s="473">
        <f t="shared" si="3"/>
        <v>895447.29600000009</v>
      </c>
      <c r="V13" s="597">
        <f t="shared" si="4"/>
        <v>220.00721794050258</v>
      </c>
      <c r="W13" s="598">
        <f t="shared" si="5"/>
        <v>921.12622007329628</v>
      </c>
      <c r="X13" s="599">
        <f t="shared" si="6"/>
        <v>873.05303700943944</v>
      </c>
      <c r="AE13" s="539" t="str">
        <f t="shared" si="7"/>
        <v>895.4472</v>
      </c>
      <c r="AF13" s="560"/>
      <c r="AG13" s="561"/>
      <c r="AH13" s="562"/>
      <c r="AI13" s="590">
        <f t="shared" si="8"/>
        <v>895.44719999999995</v>
      </c>
      <c r="AJ13" s="591">
        <f t="shared" si="9"/>
        <v>895.44719999999995</v>
      </c>
      <c r="AK13" s="539">
        <f t="shared" si="10"/>
        <v>10</v>
      </c>
      <c r="AL13" s="540"/>
      <c r="AM13" s="540"/>
      <c r="AN13" s="540"/>
      <c r="AO13" s="540"/>
      <c r="AP13" s="540"/>
    </row>
    <row r="14" spans="1:42" x14ac:dyDescent="0.2">
      <c r="A14" s="455" t="s">
        <v>112</v>
      </c>
      <c r="B14" s="456">
        <v>20151111</v>
      </c>
      <c r="C14" s="457">
        <v>0.375</v>
      </c>
      <c r="D14" s="458">
        <v>1440</v>
      </c>
      <c r="E14" s="456"/>
      <c r="F14" s="603">
        <v>665.29540999999995</v>
      </c>
      <c r="G14" s="603">
        <v>69.991730000000004</v>
      </c>
      <c r="H14" s="456">
        <v>0.593391</v>
      </c>
      <c r="I14" s="460"/>
      <c r="J14" s="604">
        <v>736.36639400000001</v>
      </c>
      <c r="K14" s="461">
        <v>181284.65625</v>
      </c>
      <c r="L14" s="462">
        <v>0</v>
      </c>
      <c r="N14" s="431">
        <v>11</v>
      </c>
      <c r="O14" s="605">
        <f t="shared" si="0"/>
        <v>8668.4595601850579</v>
      </c>
      <c r="P14" s="598">
        <f>'Balance de Energía'!K21</f>
        <v>36293.106486582801</v>
      </c>
      <c r="Q14" s="599">
        <f t="shared" si="1"/>
        <v>974.07068499339573</v>
      </c>
      <c r="S14" s="472">
        <f t="shared" si="2"/>
        <v>20851.572278602631</v>
      </c>
      <c r="T14" s="473">
        <f t="shared" si="3"/>
        <v>736366.39399999997</v>
      </c>
      <c r="V14" s="597">
        <f t="shared" si="4"/>
        <v>180.75101106334273</v>
      </c>
      <c r="W14" s="598">
        <f t="shared" si="5"/>
        <v>756.76833312000326</v>
      </c>
      <c r="X14" s="599">
        <f t="shared" si="6"/>
        <v>717.27291780969665</v>
      </c>
      <c r="AE14" s="539" t="str">
        <f t="shared" si="7"/>
        <v>736.3663</v>
      </c>
      <c r="AF14" s="560"/>
      <c r="AG14" s="561"/>
      <c r="AH14" s="562"/>
      <c r="AI14" s="590">
        <f t="shared" si="8"/>
        <v>736.36630000000002</v>
      </c>
      <c r="AJ14" s="591">
        <f t="shared" si="9"/>
        <v>736.36630000000002</v>
      </c>
      <c r="AK14" s="539">
        <f t="shared" si="10"/>
        <v>11</v>
      </c>
      <c r="AL14" s="540"/>
      <c r="AM14" s="540"/>
      <c r="AN14" s="540"/>
      <c r="AO14" s="540"/>
      <c r="AP14" s="540"/>
    </row>
    <row r="15" spans="1:42" x14ac:dyDescent="0.2">
      <c r="A15" s="455" t="s">
        <v>112</v>
      </c>
      <c r="B15" s="456">
        <v>20151112</v>
      </c>
      <c r="C15" s="457">
        <v>0.375</v>
      </c>
      <c r="D15" s="458">
        <v>1440</v>
      </c>
      <c r="E15" s="456"/>
      <c r="F15" s="603">
        <v>633.21820100000002</v>
      </c>
      <c r="G15" s="603">
        <v>69.756004000000004</v>
      </c>
      <c r="H15" s="456">
        <v>0.59560400000000002</v>
      </c>
      <c r="I15" s="460"/>
      <c r="J15" s="604">
        <v>800.38659700000005</v>
      </c>
      <c r="K15" s="461">
        <v>195795.078125</v>
      </c>
      <c r="L15" s="462">
        <v>0</v>
      </c>
      <c r="N15" s="431">
        <v>12</v>
      </c>
      <c r="O15" s="605">
        <f t="shared" si="0"/>
        <v>8612.0816146430443</v>
      </c>
      <c r="P15" s="598">
        <f>'Balance de Energía'!K22</f>
        <v>36057.063304187497</v>
      </c>
      <c r="Q15" s="599">
        <f t="shared" si="1"/>
        <v>967.73552202108817</v>
      </c>
      <c r="S15" s="472">
        <f t="shared" si="2"/>
        <v>22664.422377442577</v>
      </c>
      <c r="T15" s="473">
        <f t="shared" si="3"/>
        <v>800386.59700000007</v>
      </c>
      <c r="V15" s="597">
        <f t="shared" si="4"/>
        <v>195.18785526327761</v>
      </c>
      <c r="W15" s="598">
        <f t="shared" si="5"/>
        <v>817.21251241629079</v>
      </c>
      <c r="X15" s="599">
        <f t="shared" si="6"/>
        <v>774.5625412664773</v>
      </c>
      <c r="AE15" s="539" t="str">
        <f t="shared" si="7"/>
        <v>800.3865</v>
      </c>
      <c r="AF15" s="560"/>
      <c r="AG15" s="561"/>
      <c r="AH15" s="562"/>
      <c r="AI15" s="590">
        <f t="shared" si="8"/>
        <v>800.38649999999996</v>
      </c>
      <c r="AJ15" s="591">
        <f t="shared" si="9"/>
        <v>800.38649999999996</v>
      </c>
      <c r="AK15" s="539">
        <f t="shared" si="10"/>
        <v>12</v>
      </c>
      <c r="AL15" s="540"/>
      <c r="AM15" s="540"/>
      <c r="AN15" s="540"/>
      <c r="AO15" s="540"/>
      <c r="AP15" s="540"/>
    </row>
    <row r="16" spans="1:42" x14ac:dyDescent="0.2">
      <c r="A16" s="455" t="s">
        <v>112</v>
      </c>
      <c r="B16" s="456">
        <v>20151113</v>
      </c>
      <c r="C16" s="457">
        <v>0.375</v>
      </c>
      <c r="D16" s="458">
        <v>1440</v>
      </c>
      <c r="E16" s="456"/>
      <c r="F16" s="603">
        <v>607.60913100000005</v>
      </c>
      <c r="G16" s="603">
        <v>69.212624000000005</v>
      </c>
      <c r="H16" s="456">
        <v>0.59400299999999995</v>
      </c>
      <c r="I16" s="460"/>
      <c r="J16" s="604">
        <v>635.57824700000003</v>
      </c>
      <c r="K16" s="461">
        <v>156089.875</v>
      </c>
      <c r="L16" s="462">
        <v>0</v>
      </c>
      <c r="N16" s="431">
        <v>13</v>
      </c>
      <c r="O16" s="605">
        <f t="shared" si="0"/>
        <v>8642.7200057162991</v>
      </c>
      <c r="P16" s="598">
        <f>'Balance de Energía'!K23</f>
        <v>36185.340119932996</v>
      </c>
      <c r="Q16" s="599">
        <f t="shared" si="1"/>
        <v>971.17834347888163</v>
      </c>
      <c r="S16" s="472">
        <f t="shared" si="2"/>
        <v>17997.570046668989</v>
      </c>
      <c r="T16" s="473">
        <f t="shared" si="3"/>
        <v>635578.24700000009</v>
      </c>
      <c r="V16" s="597">
        <f t="shared" si="4"/>
        <v>155.54795869662649</v>
      </c>
      <c r="W16" s="598">
        <f t="shared" si="5"/>
        <v>651.24819347103573</v>
      </c>
      <c r="X16" s="599">
        <f t="shared" si="6"/>
        <v>617.25982907267155</v>
      </c>
      <c r="AE16" s="539" t="str">
        <f t="shared" si="7"/>
        <v>635.5782</v>
      </c>
      <c r="AF16" s="560"/>
      <c r="AG16" s="561"/>
      <c r="AH16" s="562"/>
      <c r="AI16" s="590">
        <f t="shared" si="8"/>
        <v>635.57820000000004</v>
      </c>
      <c r="AJ16" s="591">
        <f t="shared" si="9"/>
        <v>635.57820000000004</v>
      </c>
      <c r="AK16" s="539">
        <f t="shared" si="10"/>
        <v>13</v>
      </c>
      <c r="AL16" s="540"/>
      <c r="AM16" s="540"/>
      <c r="AN16" s="540"/>
      <c r="AO16" s="540"/>
      <c r="AP16" s="540"/>
    </row>
    <row r="17" spans="1:42" x14ac:dyDescent="0.2">
      <c r="A17" s="455" t="s">
        <v>112</v>
      </c>
      <c r="B17" s="456">
        <v>20151114</v>
      </c>
      <c r="C17" s="457">
        <v>0.375</v>
      </c>
      <c r="D17" s="458">
        <v>1440</v>
      </c>
      <c r="E17" s="456"/>
      <c r="F17" s="603">
        <v>600.74841300000003</v>
      </c>
      <c r="G17" s="603">
        <v>68.355346999999995</v>
      </c>
      <c r="H17" s="456">
        <v>0.59304599999999996</v>
      </c>
      <c r="I17" s="460"/>
      <c r="J17" s="604">
        <v>522.71661400000005</v>
      </c>
      <c r="K17" s="461">
        <v>128645.875</v>
      </c>
      <c r="L17" s="462">
        <v>0</v>
      </c>
      <c r="N17" s="431">
        <v>14</v>
      </c>
      <c r="O17" s="605">
        <f t="shared" si="0"/>
        <v>8662.2055967081778</v>
      </c>
      <c r="P17" s="598">
        <f>'Balance de Energía'!K24</f>
        <v>36266.922392297798</v>
      </c>
      <c r="Q17" s="599">
        <f t="shared" si="1"/>
        <v>973.36793008688051</v>
      </c>
      <c r="S17" s="472">
        <f t="shared" si="2"/>
        <v>14801.684795582121</v>
      </c>
      <c r="T17" s="473">
        <f t="shared" si="3"/>
        <v>522716.61400000006</v>
      </c>
      <c r="V17" s="597">
        <f t="shared" si="4"/>
        <v>128.21523687700179</v>
      </c>
      <c r="W17" s="598">
        <f t="shared" si="5"/>
        <v>536.81155375663104</v>
      </c>
      <c r="X17" s="599">
        <f t="shared" si="6"/>
        <v>508.795588591203</v>
      </c>
      <c r="AE17" s="539" t="str">
        <f t="shared" si="7"/>
        <v>522.7166</v>
      </c>
      <c r="AF17" s="560"/>
      <c r="AG17" s="561"/>
      <c r="AH17" s="562"/>
      <c r="AI17" s="590">
        <f t="shared" si="8"/>
        <v>522.71659999999997</v>
      </c>
      <c r="AJ17" s="591">
        <f t="shared" si="9"/>
        <v>522.71659999999997</v>
      </c>
      <c r="AK17" s="539">
        <f t="shared" si="10"/>
        <v>14</v>
      </c>
      <c r="AL17" s="540"/>
      <c r="AM17" s="540"/>
      <c r="AN17" s="540"/>
      <c r="AO17" s="540"/>
      <c r="AP17" s="540"/>
    </row>
    <row r="18" spans="1:42" x14ac:dyDescent="0.2">
      <c r="A18" s="455" t="s">
        <v>112</v>
      </c>
      <c r="B18" s="456">
        <v>20151115</v>
      </c>
      <c r="C18" s="457">
        <v>0.375</v>
      </c>
      <c r="D18" s="458">
        <v>1440</v>
      </c>
      <c r="E18" s="456"/>
      <c r="F18" s="603">
        <v>667.63439900000003</v>
      </c>
      <c r="G18" s="603">
        <v>69.635979000000006</v>
      </c>
      <c r="H18" s="456">
        <v>1019.9245</v>
      </c>
      <c r="I18" s="460"/>
      <c r="J18" s="604">
        <v>530.93347200000005</v>
      </c>
      <c r="K18" s="461">
        <v>130242.148438</v>
      </c>
      <c r="L18" s="462">
        <v>0</v>
      </c>
      <c r="N18" s="431">
        <v>15</v>
      </c>
      <c r="O18" s="605">
        <f t="shared" si="0"/>
        <v>8781.6308480985954</v>
      </c>
      <c r="P18" s="598">
        <f>'Balance de Energía'!K25</f>
        <v>36766.932034819198</v>
      </c>
      <c r="Q18" s="599">
        <f t="shared" si="1"/>
        <v>986.78768888251238</v>
      </c>
      <c r="S18" s="472">
        <f t="shared" si="2"/>
        <v>15034.360281435451</v>
      </c>
      <c r="T18" s="473">
        <f t="shared" si="3"/>
        <v>530933.47200000007</v>
      </c>
      <c r="V18" s="597">
        <f t="shared" si="4"/>
        <v>132.02620202888184</v>
      </c>
      <c r="W18" s="598">
        <f t="shared" si="5"/>
        <v>552.76730265452238</v>
      </c>
      <c r="X18" s="599">
        <f t="shared" si="6"/>
        <v>523.91861378524811</v>
      </c>
      <c r="AE18" s="539" t="str">
        <f t="shared" si="7"/>
        <v>530.9334</v>
      </c>
      <c r="AF18" s="560"/>
      <c r="AG18" s="561"/>
      <c r="AH18" s="562"/>
      <c r="AI18" s="590">
        <f t="shared" si="8"/>
        <v>530.93340000000001</v>
      </c>
      <c r="AJ18" s="591">
        <f t="shared" si="9"/>
        <v>530.93340000000001</v>
      </c>
      <c r="AK18" s="539">
        <f t="shared" si="10"/>
        <v>15</v>
      </c>
      <c r="AL18" s="540"/>
      <c r="AM18" s="540"/>
      <c r="AN18" s="540"/>
      <c r="AO18" s="540"/>
      <c r="AP18" s="540"/>
    </row>
    <row r="19" spans="1:42" x14ac:dyDescent="0.2">
      <c r="A19" s="455" t="s">
        <v>112</v>
      </c>
      <c r="B19" s="456">
        <v>20151116</v>
      </c>
      <c r="C19" s="457">
        <v>0.375</v>
      </c>
      <c r="D19" s="458">
        <v>1440</v>
      </c>
      <c r="E19" s="456"/>
      <c r="F19" s="603">
        <v>747.55718999999999</v>
      </c>
      <c r="G19" s="603">
        <v>70.674530000000004</v>
      </c>
      <c r="H19" s="456">
        <v>1023.721619</v>
      </c>
      <c r="I19" s="460"/>
      <c r="J19" s="604">
        <v>566.94805899999994</v>
      </c>
      <c r="K19" s="461">
        <v>139545.125</v>
      </c>
      <c r="L19" s="462">
        <v>0</v>
      </c>
      <c r="N19" s="431">
        <v>16</v>
      </c>
      <c r="O19" s="605">
        <f t="shared" si="0"/>
        <v>8781.6308480985954</v>
      </c>
      <c r="P19" s="598">
        <f>'Balance de Energía'!K26</f>
        <v>36766.932034819198</v>
      </c>
      <c r="Q19" s="599">
        <f t="shared" si="1"/>
        <v>986.78768888251238</v>
      </c>
      <c r="S19" s="472">
        <f t="shared" si="2"/>
        <v>16054.179721911602</v>
      </c>
      <c r="T19" s="473">
        <f t="shared" si="3"/>
        <v>566948.05899999989</v>
      </c>
      <c r="V19" s="597">
        <f t="shared" si="4"/>
        <v>140.98187988685783</v>
      </c>
      <c r="W19" s="598">
        <f t="shared" si="5"/>
        <v>590.26293471029635</v>
      </c>
      <c r="X19" s="599">
        <f t="shared" si="6"/>
        <v>559.45736485703617</v>
      </c>
      <c r="AE19" s="539" t="str">
        <f t="shared" si="7"/>
        <v>566.9480</v>
      </c>
      <c r="AF19" s="560"/>
      <c r="AG19" s="561"/>
      <c r="AH19" s="562"/>
      <c r="AI19" s="590">
        <f t="shared" si="8"/>
        <v>566.94799999999998</v>
      </c>
      <c r="AJ19" s="591">
        <f t="shared" si="9"/>
        <v>566.94799999999998</v>
      </c>
      <c r="AK19" s="539">
        <f t="shared" si="10"/>
        <v>16</v>
      </c>
      <c r="AL19" s="540"/>
      <c r="AM19" s="540"/>
      <c r="AN19" s="540"/>
      <c r="AO19" s="540"/>
      <c r="AP19" s="540"/>
    </row>
    <row r="20" spans="1:42" x14ac:dyDescent="0.2">
      <c r="A20" s="455" t="s">
        <v>112</v>
      </c>
      <c r="B20" s="456">
        <v>20151117</v>
      </c>
      <c r="C20" s="457">
        <v>0.375</v>
      </c>
      <c r="D20" s="458">
        <v>1440</v>
      </c>
      <c r="E20" s="456"/>
      <c r="F20" s="603">
        <v>724.79431199999999</v>
      </c>
      <c r="G20" s="603">
        <v>69.620636000000005</v>
      </c>
      <c r="H20" s="456">
        <v>1029.4415280000001</v>
      </c>
      <c r="I20" s="460"/>
      <c r="J20" s="604">
        <v>685.30609100000004</v>
      </c>
      <c r="K20" s="461">
        <v>169530.9375</v>
      </c>
      <c r="L20" s="462">
        <v>0</v>
      </c>
      <c r="N20" s="431">
        <v>17</v>
      </c>
      <c r="O20" s="605">
        <f t="shared" si="0"/>
        <v>8781.6308480985954</v>
      </c>
      <c r="P20" s="598">
        <f>'Balance de Energía'!K27</f>
        <v>36766.932034819198</v>
      </c>
      <c r="Q20" s="599">
        <f t="shared" si="1"/>
        <v>986.78768888251238</v>
      </c>
      <c r="S20" s="472">
        <f t="shared" si="2"/>
        <v>19405.70564584067</v>
      </c>
      <c r="T20" s="473">
        <f t="shared" si="3"/>
        <v>685306.09100000001</v>
      </c>
      <c r="V20" s="597">
        <f t="shared" si="4"/>
        <v>170.41374332863552</v>
      </c>
      <c r="W20" s="598">
        <f t="shared" si="5"/>
        <v>713.48826056833116</v>
      </c>
      <c r="X20" s="599">
        <f t="shared" si="6"/>
        <v>676.25161371499871</v>
      </c>
      <c r="AE20" s="539" t="str">
        <f t="shared" si="7"/>
        <v>685.3060</v>
      </c>
      <c r="AF20" s="560"/>
      <c r="AG20" s="561"/>
      <c r="AH20" s="562"/>
      <c r="AI20" s="590">
        <f t="shared" si="8"/>
        <v>685.30600000000004</v>
      </c>
      <c r="AJ20" s="591">
        <f t="shared" si="9"/>
        <v>685.30600000000004</v>
      </c>
      <c r="AK20" s="539">
        <f t="shared" si="10"/>
        <v>17</v>
      </c>
      <c r="AL20" s="540"/>
      <c r="AM20" s="540"/>
      <c r="AN20" s="540"/>
      <c r="AO20" s="540"/>
      <c r="AP20" s="540"/>
    </row>
    <row r="21" spans="1:42" x14ac:dyDescent="0.2">
      <c r="A21" s="455" t="s">
        <v>112</v>
      </c>
      <c r="B21" s="456">
        <v>20151118</v>
      </c>
      <c r="C21" s="457">
        <v>0.375</v>
      </c>
      <c r="D21" s="458">
        <v>1440</v>
      </c>
      <c r="E21" s="456"/>
      <c r="F21" s="603">
        <v>687.20184300000005</v>
      </c>
      <c r="G21" s="603">
        <v>69.715926999999994</v>
      </c>
      <c r="H21" s="456">
        <v>1028.2626949999999</v>
      </c>
      <c r="I21" s="460"/>
      <c r="J21" s="604">
        <v>730.89025900000001</v>
      </c>
      <c r="K21" s="461">
        <v>180716.84375</v>
      </c>
      <c r="L21" s="462">
        <v>0</v>
      </c>
      <c r="N21" s="431">
        <v>18</v>
      </c>
      <c r="O21" s="605">
        <f t="shared" si="0"/>
        <v>8781.6308480985954</v>
      </c>
      <c r="P21" s="598">
        <f>'Balance de Energía'!K28</f>
        <v>36766.932034819198</v>
      </c>
      <c r="Q21" s="599">
        <f t="shared" si="1"/>
        <v>986.78768888251238</v>
      </c>
      <c r="S21" s="472">
        <f t="shared" si="2"/>
        <v>20696.50541828651</v>
      </c>
      <c r="T21" s="473">
        <f t="shared" si="3"/>
        <v>730890.25899999996</v>
      </c>
      <c r="V21" s="597">
        <f t="shared" si="4"/>
        <v>181.74907042906455</v>
      </c>
      <c r="W21" s="598">
        <f t="shared" si="5"/>
        <v>760.94700807240736</v>
      </c>
      <c r="X21" s="599">
        <f t="shared" si="6"/>
        <v>721.23350950535087</v>
      </c>
      <c r="AE21" s="539" t="str">
        <f t="shared" si="7"/>
        <v>730.8902</v>
      </c>
      <c r="AF21" s="560"/>
      <c r="AG21" s="561"/>
      <c r="AH21" s="562"/>
      <c r="AI21" s="590">
        <f t="shared" si="8"/>
        <v>730.89020000000005</v>
      </c>
      <c r="AJ21" s="591">
        <f t="shared" si="9"/>
        <v>730.89020000000005</v>
      </c>
      <c r="AK21" s="539">
        <f t="shared" si="10"/>
        <v>18</v>
      </c>
      <c r="AL21" s="540"/>
      <c r="AM21" s="540"/>
      <c r="AN21" s="540"/>
      <c r="AO21" s="540"/>
      <c r="AP21" s="540"/>
    </row>
    <row r="22" spans="1:42" x14ac:dyDescent="0.2">
      <c r="A22" s="455" t="s">
        <v>112</v>
      </c>
      <c r="B22" s="456">
        <v>20151119</v>
      </c>
      <c r="C22" s="457">
        <v>0.375</v>
      </c>
      <c r="D22" s="458">
        <v>1440</v>
      </c>
      <c r="E22" s="456"/>
      <c r="F22" s="603">
        <v>683.93542500000001</v>
      </c>
      <c r="G22" s="603">
        <v>69.629517000000007</v>
      </c>
      <c r="H22" s="456">
        <v>1026.821655</v>
      </c>
      <c r="I22" s="460"/>
      <c r="J22" s="604">
        <v>589.80895999999996</v>
      </c>
      <c r="K22" s="461">
        <v>145856.578125</v>
      </c>
      <c r="L22" s="462">
        <v>0</v>
      </c>
      <c r="N22" s="431">
        <v>19</v>
      </c>
      <c r="O22" s="605">
        <f t="shared" si="0"/>
        <v>8781.6308480985954</v>
      </c>
      <c r="P22" s="598">
        <f>'Balance de Energía'!K29</f>
        <v>36766.932034819198</v>
      </c>
      <c r="Q22" s="599">
        <f t="shared" si="1"/>
        <v>986.78768888251238</v>
      </c>
      <c r="S22" s="472">
        <f t="shared" si="2"/>
        <v>16701.528288385536</v>
      </c>
      <c r="T22" s="473">
        <f t="shared" si="3"/>
        <v>589808.96</v>
      </c>
      <c r="V22" s="597">
        <f t="shared" si="4"/>
        <v>146.66665602767773</v>
      </c>
      <c r="W22" s="598">
        <f t="shared" si="5"/>
        <v>614.06395545668124</v>
      </c>
      <c r="X22" s="599">
        <f t="shared" si="6"/>
        <v>582.01622052059815</v>
      </c>
      <c r="AE22" s="539" t="str">
        <f t="shared" si="7"/>
        <v>589.8089</v>
      </c>
      <c r="AF22" s="560"/>
      <c r="AG22" s="561"/>
      <c r="AH22" s="562"/>
      <c r="AI22" s="590">
        <f t="shared" si="8"/>
        <v>589.80889999999999</v>
      </c>
      <c r="AJ22" s="591">
        <f t="shared" si="9"/>
        <v>589.80889999999999</v>
      </c>
      <c r="AK22" s="539">
        <f t="shared" si="10"/>
        <v>19</v>
      </c>
      <c r="AL22" s="540"/>
      <c r="AM22" s="540"/>
      <c r="AN22" s="540"/>
      <c r="AO22" s="540"/>
      <c r="AP22" s="540"/>
    </row>
    <row r="23" spans="1:42" x14ac:dyDescent="0.2">
      <c r="A23" s="455" t="s">
        <v>112</v>
      </c>
      <c r="B23" s="456">
        <v>20151120</v>
      </c>
      <c r="C23" s="457">
        <v>0.375</v>
      </c>
      <c r="D23" s="458">
        <v>1440</v>
      </c>
      <c r="E23" s="456"/>
      <c r="F23" s="603">
        <v>702.52874799999995</v>
      </c>
      <c r="G23" s="603">
        <v>69.831397999999993</v>
      </c>
      <c r="H23" s="456">
        <v>1038.099487</v>
      </c>
      <c r="I23" s="460"/>
      <c r="J23" s="604">
        <v>634.35546899999997</v>
      </c>
      <c r="K23" s="461">
        <v>158094.34375</v>
      </c>
      <c r="L23" s="462">
        <v>0</v>
      </c>
      <c r="N23" s="431">
        <v>20</v>
      </c>
      <c r="O23" s="605">
        <f t="shared" si="0"/>
        <v>8781.6308480985954</v>
      </c>
      <c r="P23" s="598">
        <f>'Balance de Energía'!K30</f>
        <v>36766.932034819198</v>
      </c>
      <c r="Q23" s="599">
        <f t="shared" si="1"/>
        <v>986.78768888251238</v>
      </c>
      <c r="S23" s="472">
        <f t="shared" si="2"/>
        <v>17962.944832841422</v>
      </c>
      <c r="T23" s="473">
        <f t="shared" si="3"/>
        <v>634355.46899999992</v>
      </c>
      <c r="V23" s="597">
        <f t="shared" si="4"/>
        <v>157.7439504667735</v>
      </c>
      <c r="W23" s="598">
        <f t="shared" si="5"/>
        <v>660.4423718142873</v>
      </c>
      <c r="X23" s="599">
        <f t="shared" si="6"/>
        <v>625.9741671844921</v>
      </c>
      <c r="AE23" s="539" t="str">
        <f t="shared" si="7"/>
        <v>634.3554</v>
      </c>
      <c r="AF23" s="560"/>
      <c r="AG23" s="561"/>
      <c r="AH23" s="562"/>
      <c r="AI23" s="590">
        <f t="shared" si="8"/>
        <v>634.35540000000003</v>
      </c>
      <c r="AJ23" s="591">
        <f t="shared" si="9"/>
        <v>634.35540000000003</v>
      </c>
      <c r="AK23" s="539">
        <f t="shared" si="10"/>
        <v>20</v>
      </c>
      <c r="AL23" s="540"/>
      <c r="AM23" s="540"/>
      <c r="AN23" s="540"/>
      <c r="AO23" s="540"/>
      <c r="AP23" s="540"/>
    </row>
    <row r="24" spans="1:42" x14ac:dyDescent="0.2">
      <c r="A24" s="455" t="s">
        <v>112</v>
      </c>
      <c r="B24" s="456">
        <v>20151121</v>
      </c>
      <c r="C24" s="457">
        <v>0.375</v>
      </c>
      <c r="D24" s="458">
        <v>1440</v>
      </c>
      <c r="E24" s="456"/>
      <c r="F24" s="603">
        <v>727.82086200000003</v>
      </c>
      <c r="G24" s="603">
        <v>69.571586999999994</v>
      </c>
      <c r="H24" s="456">
        <v>1033.4902340000001</v>
      </c>
      <c r="I24" s="460"/>
      <c r="J24" s="604">
        <v>547.43908699999997</v>
      </c>
      <c r="K24" s="461">
        <v>136151.015625</v>
      </c>
      <c r="L24" s="462">
        <v>0</v>
      </c>
      <c r="N24" s="431">
        <v>21</v>
      </c>
      <c r="O24" s="605">
        <f t="shared" si="0"/>
        <v>8781.6308480985954</v>
      </c>
      <c r="P24" s="598">
        <f>'Balance de Energía'!K31</f>
        <v>36766.932034819198</v>
      </c>
      <c r="Q24" s="599">
        <f t="shared" si="1"/>
        <v>986.78768888251238</v>
      </c>
      <c r="S24" s="472">
        <f t="shared" si="2"/>
        <v>15501.747205906213</v>
      </c>
      <c r="T24" s="473">
        <f t="shared" si="3"/>
        <v>547439.08699999994</v>
      </c>
      <c r="V24" s="597">
        <f t="shared" si="4"/>
        <v>136.13062146281223</v>
      </c>
      <c r="W24" s="598">
        <f t="shared" si="5"/>
        <v>569.95168594050222</v>
      </c>
      <c r="X24" s="599">
        <f t="shared" si="6"/>
        <v>540.20615146468253</v>
      </c>
      <c r="AE24" s="539" t="str">
        <f t="shared" si="7"/>
        <v>547.4390</v>
      </c>
      <c r="AF24" s="560"/>
      <c r="AG24" s="561"/>
      <c r="AH24" s="562"/>
      <c r="AI24" s="590">
        <f t="shared" si="8"/>
        <v>547.43899999999996</v>
      </c>
      <c r="AJ24" s="591">
        <f t="shared" si="9"/>
        <v>547.43899999999996</v>
      </c>
      <c r="AK24" s="539">
        <f t="shared" si="10"/>
        <v>21</v>
      </c>
      <c r="AL24" s="540"/>
      <c r="AM24" s="540"/>
      <c r="AN24" s="540"/>
      <c r="AO24" s="540"/>
      <c r="AP24" s="540"/>
    </row>
    <row r="25" spans="1:42" x14ac:dyDescent="0.2">
      <c r="A25" s="455" t="s">
        <v>112</v>
      </c>
      <c r="B25" s="456">
        <v>20151122</v>
      </c>
      <c r="C25" s="457">
        <v>0.375</v>
      </c>
      <c r="D25" s="458">
        <v>1440</v>
      </c>
      <c r="E25" s="456"/>
      <c r="F25" s="603">
        <v>699.29394500000001</v>
      </c>
      <c r="G25" s="603">
        <v>68.047652999999997</v>
      </c>
      <c r="H25" s="456">
        <v>1035.1663820000001</v>
      </c>
      <c r="I25" s="460"/>
      <c r="J25" s="604">
        <v>353.50756799999999</v>
      </c>
      <c r="K25" s="461">
        <v>88042.554690000004</v>
      </c>
      <c r="L25" s="462">
        <v>0</v>
      </c>
      <c r="N25" s="431">
        <v>22</v>
      </c>
      <c r="O25" s="605">
        <f t="shared" si="0"/>
        <v>8781.6308480985954</v>
      </c>
      <c r="P25" s="598">
        <f>'Balance de Energía'!K32</f>
        <v>36766.932034819198</v>
      </c>
      <c r="Q25" s="599">
        <f t="shared" si="1"/>
        <v>986.78768888251238</v>
      </c>
      <c r="S25" s="472">
        <f t="shared" si="2"/>
        <v>10010.218642847292</v>
      </c>
      <c r="T25" s="473">
        <f t="shared" si="3"/>
        <v>353507.56799999997</v>
      </c>
      <c r="V25" s="597">
        <f t="shared" si="4"/>
        <v>87.906044830239452</v>
      </c>
      <c r="W25" s="598">
        <f t="shared" si="5"/>
        <v>368.04502849524647</v>
      </c>
      <c r="X25" s="599">
        <f t="shared" si="6"/>
        <v>348.8369160291976</v>
      </c>
      <c r="AE25" s="539" t="str">
        <f t="shared" si="7"/>
        <v>353.5075</v>
      </c>
      <c r="AF25" s="560"/>
      <c r="AG25" s="561"/>
      <c r="AH25" s="562"/>
      <c r="AI25" s="590">
        <f t="shared" si="8"/>
        <v>353.50749999999999</v>
      </c>
      <c r="AJ25" s="591">
        <f t="shared" si="9"/>
        <v>353.50749999999999</v>
      </c>
      <c r="AK25" s="539">
        <f t="shared" si="10"/>
        <v>22</v>
      </c>
      <c r="AL25" s="540"/>
      <c r="AM25" s="540"/>
      <c r="AN25" s="540"/>
      <c r="AO25" s="540"/>
      <c r="AP25" s="540"/>
    </row>
    <row r="26" spans="1:42" x14ac:dyDescent="0.2">
      <c r="A26" s="455" t="s">
        <v>112</v>
      </c>
      <c r="B26" s="456">
        <v>20151123</v>
      </c>
      <c r="C26" s="457">
        <v>0.375</v>
      </c>
      <c r="D26" s="458">
        <v>1440</v>
      </c>
      <c r="E26" s="456"/>
      <c r="F26" s="603">
        <v>664.56591800000001</v>
      </c>
      <c r="G26" s="603">
        <v>68.026199000000005</v>
      </c>
      <c r="H26" s="456">
        <v>1035.518433</v>
      </c>
      <c r="I26" s="460"/>
      <c r="J26" s="604">
        <v>437.68398999999999</v>
      </c>
      <c r="K26" s="461">
        <v>108993.28909999999</v>
      </c>
      <c r="L26" s="462">
        <v>0</v>
      </c>
      <c r="N26" s="431">
        <v>23</v>
      </c>
      <c r="O26" s="605">
        <f t="shared" si="0"/>
        <v>8781.6308480985954</v>
      </c>
      <c r="P26" s="598">
        <f>'Balance de Energía'!K33</f>
        <v>36766.932034819198</v>
      </c>
      <c r="Q26" s="599">
        <f t="shared" si="1"/>
        <v>986.78768888251238</v>
      </c>
      <c r="S26" s="472">
        <f t="shared" si="2"/>
        <v>12393.829249997239</v>
      </c>
      <c r="T26" s="473">
        <f t="shared" si="3"/>
        <v>437683.99</v>
      </c>
      <c r="V26" s="597">
        <f t="shared" si="4"/>
        <v>108.83803326784245</v>
      </c>
      <c r="W26" s="598">
        <f t="shared" si="5"/>
        <v>455.68307768580269</v>
      </c>
      <c r="X26" s="599">
        <f t="shared" si="6"/>
        <v>431.90117295297665</v>
      </c>
      <c r="AE26" s="539" t="str">
        <f t="shared" si="7"/>
        <v>437.6839</v>
      </c>
      <c r="AF26" s="560"/>
      <c r="AG26" s="561"/>
      <c r="AH26" s="562"/>
      <c r="AI26" s="590">
        <f t="shared" si="8"/>
        <v>437.68389999999999</v>
      </c>
      <c r="AJ26" s="591">
        <f t="shared" si="9"/>
        <v>437.68389999999999</v>
      </c>
      <c r="AK26" s="539">
        <f t="shared" si="10"/>
        <v>23</v>
      </c>
      <c r="AL26" s="540"/>
      <c r="AM26" s="540"/>
      <c r="AN26" s="540"/>
      <c r="AO26" s="540"/>
      <c r="AP26" s="540"/>
    </row>
    <row r="27" spans="1:42" x14ac:dyDescent="0.2">
      <c r="A27" s="455" t="s">
        <v>112</v>
      </c>
      <c r="B27" s="456">
        <v>20151124</v>
      </c>
      <c r="C27" s="457">
        <v>0.375</v>
      </c>
      <c r="D27" s="458">
        <v>1440</v>
      </c>
      <c r="E27" s="456"/>
      <c r="F27" s="603">
        <v>649.66931199999999</v>
      </c>
      <c r="G27" s="603">
        <v>68.795151000000004</v>
      </c>
      <c r="H27" s="456">
        <v>1034.3819579999999</v>
      </c>
      <c r="I27" s="460"/>
      <c r="J27" s="604">
        <v>494.43087800000001</v>
      </c>
      <c r="K27" s="461">
        <v>123043.35159999999</v>
      </c>
      <c r="L27" s="462">
        <v>0</v>
      </c>
      <c r="N27" s="431">
        <v>24</v>
      </c>
      <c r="O27" s="605">
        <f t="shared" si="0"/>
        <v>8781.6308480985954</v>
      </c>
      <c r="P27" s="598">
        <f>'Balance de Energía'!K34</f>
        <v>36766.932034819198</v>
      </c>
      <c r="Q27" s="599">
        <f t="shared" si="1"/>
        <v>986.78768888251238</v>
      </c>
      <c r="S27" s="472">
        <f t="shared" si="2"/>
        <v>14000.722022887374</v>
      </c>
      <c r="T27" s="473">
        <f t="shared" si="3"/>
        <v>494430.87800000003</v>
      </c>
      <c r="V27" s="597">
        <f t="shared" si="4"/>
        <v>122.94917241184112</v>
      </c>
      <c r="W27" s="598">
        <f t="shared" si="5"/>
        <v>514.76359505389644</v>
      </c>
      <c r="X27" s="599">
        <f t="shared" si="6"/>
        <v>487.89830341377143</v>
      </c>
      <c r="AE27" s="539" t="str">
        <f t="shared" si="7"/>
        <v>494.4308</v>
      </c>
      <c r="AF27" s="560"/>
      <c r="AG27" s="561"/>
      <c r="AH27" s="562"/>
      <c r="AI27" s="590">
        <f t="shared" si="8"/>
        <v>494.43079999999998</v>
      </c>
      <c r="AJ27" s="591">
        <f t="shared" si="9"/>
        <v>494.43079999999998</v>
      </c>
      <c r="AK27" s="539">
        <f t="shared" si="10"/>
        <v>24</v>
      </c>
      <c r="AL27" s="540"/>
      <c r="AM27" s="540"/>
      <c r="AN27" s="540"/>
      <c r="AO27" s="540"/>
      <c r="AP27" s="540"/>
    </row>
    <row r="28" spans="1:42" x14ac:dyDescent="0.2">
      <c r="A28" s="455" t="s">
        <v>112</v>
      </c>
      <c r="B28" s="456">
        <v>20151125</v>
      </c>
      <c r="C28" s="457">
        <v>0.375</v>
      </c>
      <c r="D28" s="458">
        <v>1440</v>
      </c>
      <c r="E28" s="456"/>
      <c r="F28" s="603">
        <v>631.41467299999999</v>
      </c>
      <c r="G28" s="603">
        <v>68.929351999999994</v>
      </c>
      <c r="H28" s="456">
        <v>1031.9373780000001</v>
      </c>
      <c r="I28" s="460"/>
      <c r="J28" s="604">
        <v>490.34866299999999</v>
      </c>
      <c r="K28" s="461">
        <v>121699.50780000001</v>
      </c>
      <c r="L28" s="462">
        <v>0</v>
      </c>
      <c r="N28" s="431">
        <v>25</v>
      </c>
      <c r="O28" s="605">
        <f t="shared" si="0"/>
        <v>8781.6308480985954</v>
      </c>
      <c r="P28" s="598">
        <f>'Balance de Energía'!K35</f>
        <v>36766.932034819198</v>
      </c>
      <c r="Q28" s="599">
        <f t="shared" si="1"/>
        <v>986.78768888251238</v>
      </c>
      <c r="S28" s="472">
        <f t="shared" si="2"/>
        <v>13885.126577708357</v>
      </c>
      <c r="T28" s="473">
        <f t="shared" si="3"/>
        <v>490348.663</v>
      </c>
      <c r="V28" s="597">
        <f t="shared" si="4"/>
        <v>121.93405588455738</v>
      </c>
      <c r="W28" s="598">
        <f t="shared" si="5"/>
        <v>510.51350517746482</v>
      </c>
      <c r="X28" s="599">
        <f t="shared" si="6"/>
        <v>483.87002390839996</v>
      </c>
      <c r="AE28" s="539" t="str">
        <f t="shared" si="7"/>
        <v>490.3486</v>
      </c>
      <c r="AF28" s="560"/>
      <c r="AG28" s="561"/>
      <c r="AH28" s="562"/>
      <c r="AI28" s="590">
        <f t="shared" si="8"/>
        <v>490.34859999999998</v>
      </c>
      <c r="AJ28" s="591">
        <f t="shared" si="9"/>
        <v>490.34859999999998</v>
      </c>
      <c r="AK28" s="539">
        <f t="shared" si="10"/>
        <v>25</v>
      </c>
      <c r="AL28" s="540"/>
      <c r="AM28" s="540"/>
      <c r="AN28" s="540"/>
      <c r="AO28" s="540"/>
      <c r="AP28" s="540"/>
    </row>
    <row r="29" spans="1:42" x14ac:dyDescent="0.2">
      <c r="A29" s="455" t="s">
        <v>112</v>
      </c>
      <c r="B29" s="456">
        <v>20151126</v>
      </c>
      <c r="C29" s="457">
        <v>0.375</v>
      </c>
      <c r="D29" s="458">
        <v>1440</v>
      </c>
      <c r="E29" s="456"/>
      <c r="F29" s="603">
        <v>648.34375</v>
      </c>
      <c r="G29" s="603">
        <v>68.789978000000005</v>
      </c>
      <c r="H29" s="456">
        <v>1033.7885739999999</v>
      </c>
      <c r="I29" s="460"/>
      <c r="J29" s="604">
        <v>502.760651</v>
      </c>
      <c r="K29" s="461">
        <v>125145.6875</v>
      </c>
      <c r="L29" s="462">
        <v>0</v>
      </c>
      <c r="N29" s="431">
        <v>26</v>
      </c>
      <c r="O29" s="605">
        <f t="shared" si="0"/>
        <v>8781.6308480985954</v>
      </c>
      <c r="P29" s="598">
        <f>'Balance de Energía'!K36</f>
        <v>36766.932034819198</v>
      </c>
      <c r="Q29" s="599">
        <f t="shared" si="1"/>
        <v>986.78768888251238</v>
      </c>
      <c r="S29" s="472">
        <f t="shared" si="2"/>
        <v>14236.594905176802</v>
      </c>
      <c r="T29" s="473">
        <f t="shared" si="3"/>
        <v>502760.65100000001</v>
      </c>
      <c r="V29" s="597">
        <f t="shared" si="4"/>
        <v>125.0205209911839</v>
      </c>
      <c r="W29" s="598">
        <f t="shared" si="5"/>
        <v>523.43591728588876</v>
      </c>
      <c r="X29" s="599">
        <f t="shared" si="6"/>
        <v>496.11802086135737</v>
      </c>
      <c r="AE29" s="539" t="str">
        <f t="shared" si="7"/>
        <v>502.7606</v>
      </c>
      <c r="AF29" s="560"/>
      <c r="AG29" s="561"/>
      <c r="AH29" s="562"/>
      <c r="AI29" s="590">
        <f t="shared" si="8"/>
        <v>502.76060000000001</v>
      </c>
      <c r="AJ29" s="591">
        <f t="shared" si="9"/>
        <v>502.76060000000001</v>
      </c>
      <c r="AK29" s="539">
        <f t="shared" si="10"/>
        <v>26</v>
      </c>
      <c r="AL29" s="540"/>
      <c r="AM29" s="540"/>
      <c r="AN29" s="540"/>
      <c r="AO29" s="540"/>
      <c r="AP29" s="540"/>
    </row>
    <row r="30" spans="1:42" x14ac:dyDescent="0.2">
      <c r="A30" s="455" t="s">
        <v>112</v>
      </c>
      <c r="B30" s="456">
        <v>20151127</v>
      </c>
      <c r="C30" s="457">
        <v>0.375</v>
      </c>
      <c r="D30" s="458">
        <v>1440</v>
      </c>
      <c r="E30" s="456"/>
      <c r="F30" s="603">
        <v>632.89386000000002</v>
      </c>
      <c r="G30" s="603">
        <v>68.586044000000001</v>
      </c>
      <c r="H30" s="456">
        <v>1036.209595</v>
      </c>
      <c r="I30" s="460"/>
      <c r="J30" s="604">
        <v>401.68515000000002</v>
      </c>
      <c r="K30" s="461">
        <v>100279.78909999999</v>
      </c>
      <c r="L30" s="462">
        <v>0</v>
      </c>
      <c r="N30" s="431">
        <v>27</v>
      </c>
      <c r="O30" s="605">
        <f t="shared" si="0"/>
        <v>8781.6308480985954</v>
      </c>
      <c r="P30" s="598">
        <f>'Balance de Energía'!K37</f>
        <v>36766.932034819198</v>
      </c>
      <c r="Q30" s="599">
        <f t="shared" si="1"/>
        <v>986.78768888251238</v>
      </c>
      <c r="S30" s="472">
        <f t="shared" si="2"/>
        <v>11374.455714862974</v>
      </c>
      <c r="T30" s="473">
        <f t="shared" si="3"/>
        <v>401685.15</v>
      </c>
      <c r="V30" s="597">
        <f t="shared" si="4"/>
        <v>99.886271185972049</v>
      </c>
      <c r="W30" s="598">
        <f t="shared" si="5"/>
        <v>418.20384020142774</v>
      </c>
      <c r="X30" s="599">
        <f t="shared" si="6"/>
        <v>396.37796082692535</v>
      </c>
      <c r="AE30" s="539" t="str">
        <f t="shared" si="7"/>
        <v>401.6851</v>
      </c>
      <c r="AF30" s="560"/>
      <c r="AG30" s="561"/>
      <c r="AH30" s="562"/>
      <c r="AI30" s="590">
        <f t="shared" si="8"/>
        <v>401.68509999999998</v>
      </c>
      <c r="AJ30" s="591">
        <f t="shared" si="9"/>
        <v>401.68509999999998</v>
      </c>
      <c r="AK30" s="539">
        <f t="shared" si="10"/>
        <v>27</v>
      </c>
      <c r="AL30" s="540"/>
      <c r="AM30" s="540"/>
      <c r="AN30" s="540"/>
      <c r="AO30" s="540"/>
      <c r="AP30" s="540"/>
    </row>
    <row r="31" spans="1:42" x14ac:dyDescent="0.2">
      <c r="A31" s="455" t="s">
        <v>112</v>
      </c>
      <c r="B31" s="456">
        <v>20151128</v>
      </c>
      <c r="C31" s="457">
        <v>0.375</v>
      </c>
      <c r="D31" s="458">
        <v>1440</v>
      </c>
      <c r="E31" s="456"/>
      <c r="F31" s="603">
        <v>681.93231200000002</v>
      </c>
      <c r="G31" s="603">
        <v>68.524178000000006</v>
      </c>
      <c r="H31" s="456">
        <v>1033.234375</v>
      </c>
      <c r="I31" s="460"/>
      <c r="J31" s="604">
        <v>337.46078499999999</v>
      </c>
      <c r="K31" s="461">
        <v>83951.117190000004</v>
      </c>
      <c r="L31" s="462">
        <v>0</v>
      </c>
      <c r="N31" s="431">
        <v>28</v>
      </c>
      <c r="O31" s="605">
        <f t="shared" si="0"/>
        <v>8781.6308480985954</v>
      </c>
      <c r="P31" s="598">
        <f>'Balance de Energía'!K38</f>
        <v>36766.932034819198</v>
      </c>
      <c r="Q31" s="599">
        <f t="shared" si="1"/>
        <v>986.78768888251238</v>
      </c>
      <c r="S31" s="472">
        <f t="shared" si="2"/>
        <v>9555.8243925258248</v>
      </c>
      <c r="T31" s="473">
        <f t="shared" si="3"/>
        <v>337460.78499999997</v>
      </c>
      <c r="V31" s="597">
        <f t="shared" si="4"/>
        <v>83.915722264417795</v>
      </c>
      <c r="W31" s="598">
        <f t="shared" si="5"/>
        <v>351.33834597666441</v>
      </c>
      <c r="X31" s="599">
        <f t="shared" si="6"/>
        <v>333.00214811862838</v>
      </c>
      <c r="AE31" s="539" t="str">
        <f t="shared" si="7"/>
        <v>337.4607</v>
      </c>
      <c r="AF31" s="560"/>
      <c r="AG31" s="561"/>
      <c r="AH31" s="562"/>
      <c r="AI31" s="590">
        <f t="shared" si="8"/>
        <v>337.46069999999997</v>
      </c>
      <c r="AJ31" s="591">
        <f t="shared" si="9"/>
        <v>337.46069999999997</v>
      </c>
      <c r="AK31" s="539">
        <f t="shared" si="10"/>
        <v>28</v>
      </c>
      <c r="AL31" s="540"/>
      <c r="AM31" s="540"/>
      <c r="AN31" s="540"/>
      <c r="AO31" s="540"/>
      <c r="AP31" s="540"/>
    </row>
    <row r="32" spans="1:42" x14ac:dyDescent="0.2">
      <c r="A32" s="455" t="s">
        <v>112</v>
      </c>
      <c r="B32" s="456">
        <v>20151129</v>
      </c>
      <c r="C32" s="457">
        <v>0.375</v>
      </c>
      <c r="D32" s="458">
        <v>1440</v>
      </c>
      <c r="E32" s="456"/>
      <c r="F32" s="603">
        <v>748.59228499999995</v>
      </c>
      <c r="G32" s="603">
        <v>68.619231999999997</v>
      </c>
      <c r="H32" s="456">
        <v>1033.095703</v>
      </c>
      <c r="I32" s="460"/>
      <c r="J32" s="604">
        <v>265.04724099999999</v>
      </c>
      <c r="K32" s="461">
        <v>65939.4375</v>
      </c>
      <c r="L32" s="462">
        <v>0</v>
      </c>
      <c r="N32" s="431">
        <v>29</v>
      </c>
      <c r="O32" s="605">
        <f t="shared" si="0"/>
        <v>8781.6308480985954</v>
      </c>
      <c r="P32" s="598">
        <f>'Balance de Energía'!K39</f>
        <v>36766.932034819198</v>
      </c>
      <c r="Q32" s="599">
        <f t="shared" si="1"/>
        <v>986.78768888251238</v>
      </c>
      <c r="S32" s="472">
        <f t="shared" si="2"/>
        <v>7505.3013662594039</v>
      </c>
      <c r="T32" s="473">
        <f t="shared" si="3"/>
        <v>265047.24099999998</v>
      </c>
      <c r="V32" s="597">
        <f t="shared" si="4"/>
        <v>65.908786002220111</v>
      </c>
      <c r="W32" s="598">
        <f t="shared" si="5"/>
        <v>275.94690523409514</v>
      </c>
      <c r="X32" s="599">
        <f t="shared" si="6"/>
        <v>261.54535439107627</v>
      </c>
      <c r="AE32" s="539" t="str">
        <f t="shared" si="7"/>
        <v>265.0472</v>
      </c>
      <c r="AF32" s="560"/>
      <c r="AG32" s="561"/>
      <c r="AH32" s="562"/>
      <c r="AI32" s="590">
        <f t="shared" si="8"/>
        <v>265.04719999999998</v>
      </c>
      <c r="AJ32" s="591">
        <f t="shared" si="9"/>
        <v>265.04719999999998</v>
      </c>
      <c r="AK32" s="539">
        <f t="shared" si="10"/>
        <v>29</v>
      </c>
      <c r="AL32" s="540"/>
      <c r="AM32" s="540"/>
      <c r="AN32" s="540"/>
      <c r="AO32" s="540"/>
      <c r="AP32" s="540"/>
    </row>
    <row r="33" spans="1:42" x14ac:dyDescent="0.2">
      <c r="A33" s="455" t="s">
        <v>112</v>
      </c>
      <c r="B33" s="456">
        <v>20151130</v>
      </c>
      <c r="C33" s="457">
        <v>0.375</v>
      </c>
      <c r="D33" s="458">
        <v>1440</v>
      </c>
      <c r="E33" s="456"/>
      <c r="F33" s="603">
        <v>725.41876200000002</v>
      </c>
      <c r="G33" s="603">
        <v>68.960243000000006</v>
      </c>
      <c r="H33" s="456">
        <v>1031.4748540000001</v>
      </c>
      <c r="I33" s="460"/>
      <c r="J33" s="604">
        <v>335.74075299999998</v>
      </c>
      <c r="K33" s="461">
        <v>83338.664063000004</v>
      </c>
      <c r="L33" s="462">
        <v>0</v>
      </c>
      <c r="N33" s="431">
        <v>30</v>
      </c>
      <c r="O33" s="605">
        <f t="shared" si="0"/>
        <v>8781.6308480985954</v>
      </c>
      <c r="P33" s="598">
        <f>'Balance de Energía'!K40</f>
        <v>36766.932034819198</v>
      </c>
      <c r="Q33" s="599">
        <f t="shared" si="1"/>
        <v>986.78768888251238</v>
      </c>
      <c r="S33" s="472">
        <f t="shared" si="2"/>
        <v>9507.1185147702072</v>
      </c>
      <c r="T33" s="473">
        <f t="shared" si="3"/>
        <v>335740.75299999997</v>
      </c>
      <c r="V33" s="597">
        <f t="shared" si="4"/>
        <v>83.488005225835352</v>
      </c>
      <c r="W33" s="598">
        <f t="shared" si="5"/>
        <v>349.54758027952744</v>
      </c>
      <c r="X33" s="599">
        <f t="shared" si="6"/>
        <v>331.30484171654439</v>
      </c>
      <c r="AE33" s="539" t="str">
        <f t="shared" si="7"/>
        <v>335.7407</v>
      </c>
      <c r="AF33" s="560"/>
      <c r="AG33" s="561"/>
      <c r="AH33" s="562"/>
      <c r="AI33" s="590">
        <f t="shared" si="8"/>
        <v>335.7407</v>
      </c>
      <c r="AJ33" s="591">
        <f t="shared" si="9"/>
        <v>335.7407</v>
      </c>
      <c r="AK33" s="539">
        <f t="shared" si="10"/>
        <v>30</v>
      </c>
      <c r="AL33" s="540"/>
      <c r="AM33" s="540"/>
      <c r="AN33" s="540"/>
      <c r="AO33" s="540"/>
      <c r="AP33" s="540"/>
    </row>
    <row r="34" spans="1:42" ht="13.5" thickBot="1" x14ac:dyDescent="0.25">
      <c r="A34" s="474"/>
      <c r="B34" s="475"/>
      <c r="C34" s="476"/>
      <c r="D34" s="477"/>
      <c r="E34" s="475"/>
      <c r="F34" s="606"/>
      <c r="G34" s="606"/>
      <c r="H34" s="475"/>
      <c r="I34" s="479"/>
      <c r="J34" s="607"/>
      <c r="K34" s="480"/>
      <c r="L34" s="481"/>
      <c r="N34" s="431">
        <v>31</v>
      </c>
      <c r="O34" s="608">
        <f t="shared" si="0"/>
        <v>0</v>
      </c>
      <c r="P34" s="609">
        <f>'Balance de Energía'!K41</f>
        <v>0</v>
      </c>
      <c r="Q34" s="610">
        <f t="shared" si="1"/>
        <v>0</v>
      </c>
      <c r="S34" s="485">
        <f t="shared" si="2"/>
        <v>0</v>
      </c>
      <c r="T34" s="486">
        <f t="shared" si="3"/>
        <v>0</v>
      </c>
      <c r="V34" s="611">
        <f t="shared" si="4"/>
        <v>0</v>
      </c>
      <c r="W34" s="609">
        <f t="shared" si="5"/>
        <v>0</v>
      </c>
      <c r="X34" s="610">
        <f t="shared" si="6"/>
        <v>0</v>
      </c>
      <c r="AE34" s="539" t="str">
        <f t="shared" si="7"/>
        <v/>
      </c>
      <c r="AF34" s="569"/>
      <c r="AG34" s="570"/>
      <c r="AH34" s="571"/>
      <c r="AI34" s="592">
        <f t="shared" si="8"/>
        <v>0</v>
      </c>
      <c r="AJ34" s="593">
        <f t="shared" si="9"/>
        <v>0</v>
      </c>
      <c r="AK34" s="539" t="e">
        <f t="shared" si="10"/>
        <v>#VALUE!</v>
      </c>
      <c r="AL34" s="540"/>
      <c r="AM34" s="540"/>
      <c r="AN34" s="540"/>
      <c r="AO34" s="540"/>
      <c r="AP34" s="540"/>
    </row>
    <row r="35" spans="1:42" ht="13.5" thickBot="1" x14ac:dyDescent="0.25">
      <c r="AE35" s="539" t="str">
        <f>LEFT(J34,8)</f>
        <v/>
      </c>
      <c r="AK35" s="540"/>
      <c r="AL35" s="540"/>
      <c r="AM35" s="540"/>
      <c r="AN35" s="540"/>
      <c r="AO35" s="540"/>
      <c r="AP35" s="540"/>
    </row>
    <row r="36" spans="1:42" ht="13.5" thickBot="1" x14ac:dyDescent="0.25">
      <c r="C36" s="487"/>
      <c r="J36" s="612"/>
      <c r="N36" s="488" t="s">
        <v>170</v>
      </c>
      <c r="O36" s="491">
        <f>AVERAGE(O4:O34)</f>
        <v>8447.4573976805532</v>
      </c>
      <c r="P36" s="491">
        <f>AVERAGE(P4:P34)</f>
        <v>35367.814632608897</v>
      </c>
      <c r="Q36" s="492">
        <f>AVERAGE(Q4:Q34)</f>
        <v>949.23677692459069</v>
      </c>
      <c r="S36" s="493">
        <f>SUM(S4:S34)</f>
        <v>480458.82447719306</v>
      </c>
      <c r="T36" s="494">
        <f>SUM(T4:T34)</f>
        <v>16967244.835000001</v>
      </c>
      <c r="V36" s="495">
        <f>SUM(V4:V34)</f>
        <v>4189.7747451182404</v>
      </c>
      <c r="W36" s="496">
        <f>SUM(W4:W34)</f>
        <v>17541.748902861051</v>
      </c>
      <c r="X36" s="497">
        <f>SUM(X4:X34)</f>
        <v>16626.252537769687</v>
      </c>
      <c r="AE36" s="539"/>
      <c r="AF36" s="540"/>
      <c r="AG36" s="540"/>
      <c r="AH36" s="540"/>
      <c r="AI36" s="540"/>
      <c r="AJ36" s="540"/>
      <c r="AK36" s="540"/>
      <c r="AL36" s="540"/>
      <c r="AM36" s="540"/>
      <c r="AN36" s="540"/>
      <c r="AO36" s="540"/>
      <c r="AP36" s="540"/>
    </row>
    <row r="37" spans="1:42" ht="13.5" thickBot="1" x14ac:dyDescent="0.25">
      <c r="A37" s="488" t="s">
        <v>167</v>
      </c>
      <c r="B37" s="489">
        <f>COUNT(B4:B34)</f>
        <v>30</v>
      </c>
      <c r="E37" s="488" t="s">
        <v>168</v>
      </c>
      <c r="F37" s="613">
        <f>MAX(F4:F34)</f>
        <v>748.59228499999995</v>
      </c>
      <c r="G37" s="613">
        <f>MAX(G4:G34)</f>
        <v>70.674530000000004</v>
      </c>
      <c r="I37" s="488" t="s">
        <v>169</v>
      </c>
      <c r="J37" s="614">
        <f>SUM(J5:J34)</f>
        <v>16530.083732999999</v>
      </c>
      <c r="O37" s="499" t="s">
        <v>172</v>
      </c>
      <c r="P37" s="499" t="s">
        <v>173</v>
      </c>
      <c r="Q37" s="499" t="s">
        <v>174</v>
      </c>
      <c r="S37" s="500" t="s">
        <v>175</v>
      </c>
      <c r="T37" s="500" t="s">
        <v>175</v>
      </c>
      <c r="V37" s="500" t="s">
        <v>175</v>
      </c>
      <c r="W37" s="500" t="s">
        <v>175</v>
      </c>
      <c r="X37" s="500" t="s">
        <v>175</v>
      </c>
      <c r="AE37" s="539"/>
      <c r="AF37" s="577" t="s">
        <v>207</v>
      </c>
      <c r="AG37" s="578">
        <f>COUNT(AG4:AG34)</f>
        <v>0</v>
      </c>
      <c r="AH37" s="540"/>
      <c r="AI37" s="540"/>
      <c r="AJ37" s="579">
        <f>SUM(AJ4:AJ34)</f>
        <v>16967.243099999996</v>
      </c>
      <c r="AK37" s="580" t="s">
        <v>175</v>
      </c>
      <c r="AL37" s="580"/>
      <c r="AM37" s="580"/>
      <c r="AN37" s="580"/>
      <c r="AO37" s="580"/>
      <c r="AP37" s="540"/>
    </row>
    <row r="38" spans="1:42" ht="13.5" thickBot="1" x14ac:dyDescent="0.25">
      <c r="E38" s="488" t="s">
        <v>170</v>
      </c>
      <c r="F38" s="615">
        <f>AVERAGE(F4:F34)</f>
        <v>683.543002</v>
      </c>
      <c r="G38" s="615">
        <f>AVERAGE(G4:G34)</f>
        <v>69.473328300000006</v>
      </c>
      <c r="I38" s="488" t="s">
        <v>171</v>
      </c>
      <c r="J38" s="486">
        <f>J37/35.31467</f>
        <v>468.07980176510216</v>
      </c>
      <c r="S38" s="502" t="s">
        <v>63</v>
      </c>
      <c r="T38" s="502" t="s">
        <v>177</v>
      </c>
      <c r="V38" s="502" t="s">
        <v>178</v>
      </c>
      <c r="W38" s="502" t="s">
        <v>179</v>
      </c>
      <c r="X38" s="502" t="s">
        <v>180</v>
      </c>
      <c r="AE38" s="539"/>
      <c r="AF38" s="577" t="s">
        <v>208</v>
      </c>
      <c r="AG38" s="583">
        <f>COUNT(B4:B34)-COUNT(AG4:AG34)</f>
        <v>30</v>
      </c>
      <c r="AH38" s="540"/>
      <c r="AI38" s="540"/>
      <c r="AJ38" s="594">
        <f>AJ37/SUM(AI5:AI34)</f>
        <v>1.0264463963336659</v>
      </c>
      <c r="AK38" s="580" t="s">
        <v>215</v>
      </c>
      <c r="AL38" s="540"/>
      <c r="AM38" s="540"/>
      <c r="AN38" s="540"/>
      <c r="AO38" s="540"/>
      <c r="AP38" s="540"/>
    </row>
    <row r="39" spans="1:42" ht="13.5" thickBot="1" x14ac:dyDescent="0.25">
      <c r="E39" s="488" t="s">
        <v>176</v>
      </c>
      <c r="F39" s="616">
        <f>MIN(F4:F34)</f>
        <v>600.74841300000003</v>
      </c>
      <c r="G39" s="616">
        <f>MIN(G4:G34)</f>
        <v>68.026199000000005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F40" s="502" t="s">
        <v>219</v>
      </c>
      <c r="G40" s="502" t="s">
        <v>220</v>
      </c>
      <c r="AE40" s="539"/>
      <c r="AF40" s="540"/>
      <c r="AG40" s="540"/>
      <c r="AH40" s="540"/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O41" s="503"/>
      <c r="AE41" s="539"/>
      <c r="AF41" s="577" t="s">
        <v>210</v>
      </c>
      <c r="AG41" s="578">
        <v>1</v>
      </c>
      <c r="AH41" s="540" t="s">
        <v>63</v>
      </c>
      <c r="AI41" s="540"/>
      <c r="AJ41" s="540"/>
      <c r="AK41" s="540"/>
      <c r="AL41" s="540"/>
      <c r="AM41" s="540"/>
      <c r="AN41" s="540"/>
      <c r="AO41" s="540"/>
      <c r="AP41" s="540"/>
    </row>
    <row r="42" spans="1:42" ht="13.5" thickBot="1" x14ac:dyDescent="0.25">
      <c r="AE42" s="539"/>
      <c r="AF42" s="577" t="s">
        <v>211</v>
      </c>
      <c r="AG42" s="585">
        <v>0.01</v>
      </c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E43" s="504" t="s">
        <v>182</v>
      </c>
      <c r="F43" s="505">
        <v>0.1</v>
      </c>
      <c r="G43" s="504"/>
      <c r="H43" s="504"/>
      <c r="I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E44" s="506" t="s">
        <v>183</v>
      </c>
      <c r="F44" s="617">
        <f>F38*(1+$F$43)</f>
        <v>751.89730220000001</v>
      </c>
      <c r="G44" s="617">
        <f>G38*(1+$F$43)</f>
        <v>76.420661130000013</v>
      </c>
      <c r="H44" s="504"/>
      <c r="I44" s="504"/>
      <c r="AE44" s="539"/>
      <c r="AF44" s="540"/>
      <c r="AG44" s="540"/>
      <c r="AH44" s="540"/>
      <c r="AI44" s="540"/>
      <c r="AJ44" s="540"/>
      <c r="AK44" s="540"/>
      <c r="AL44" s="540"/>
      <c r="AM44" s="540"/>
      <c r="AN44" s="540"/>
      <c r="AO44" s="540"/>
      <c r="AP44" s="540"/>
    </row>
    <row r="45" spans="1:42" x14ac:dyDescent="0.2">
      <c r="E45" s="506" t="s">
        <v>184</v>
      </c>
      <c r="F45" s="617">
        <f>F38*(1-$F$43)</f>
        <v>615.18870179999999</v>
      </c>
      <c r="G45" s="617">
        <f>G38*(1-$F$43)</f>
        <v>62.525995470000005</v>
      </c>
      <c r="H45" s="504"/>
      <c r="I45" s="504"/>
    </row>
    <row r="46" spans="1:42" x14ac:dyDescent="0.2">
      <c r="A46" s="488" t="s">
        <v>185</v>
      </c>
      <c r="B46" s="454" t="s">
        <v>186</v>
      </c>
      <c r="E46" s="504"/>
      <c r="F46" s="617"/>
      <c r="G46" s="504"/>
      <c r="H46" s="504"/>
      <c r="I46" s="504"/>
    </row>
    <row r="47" spans="1:42" x14ac:dyDescent="0.2">
      <c r="A47" s="488" t="s">
        <v>187</v>
      </c>
      <c r="B47" s="508">
        <v>40582</v>
      </c>
      <c r="E47" s="504"/>
      <c r="F47" s="504"/>
      <c r="G47" s="504"/>
      <c r="H47" s="504"/>
      <c r="I47" s="504"/>
    </row>
    <row r="48" spans="1:42" x14ac:dyDescent="0.2">
      <c r="E48" s="504"/>
      <c r="F48" s="504"/>
      <c r="G48" s="504"/>
      <c r="H48" s="504"/>
      <c r="I48" s="504"/>
    </row>
    <row r="49" spans="5:9" x14ac:dyDescent="0.2">
      <c r="E49" s="504"/>
      <c r="F49" s="504"/>
      <c r="G49" s="504"/>
      <c r="H49" s="504"/>
      <c r="I49" s="504"/>
    </row>
    <row r="50" spans="5:9" x14ac:dyDescent="0.2">
      <c r="E50" s="504"/>
      <c r="F50" s="504"/>
      <c r="G50" s="504"/>
      <c r="H50" s="504"/>
      <c r="I50" s="504"/>
    </row>
    <row r="51" spans="5:9" x14ac:dyDescent="0.2">
      <c r="E51" s="504"/>
      <c r="F51" s="504"/>
      <c r="G51" s="504"/>
      <c r="H51" s="504"/>
      <c r="I51" s="504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topLeftCell="A10" zoomScale="85" workbookViewId="0">
      <selection activeCell="G32" sqref="G32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177</v>
      </c>
      <c r="B3" s="448">
        <v>0.375</v>
      </c>
      <c r="C3" s="447">
        <v>2015</v>
      </c>
      <c r="D3" s="447">
        <v>11</v>
      </c>
      <c r="E3" s="447">
        <v>1</v>
      </c>
      <c r="F3" s="450">
        <v>142485</v>
      </c>
      <c r="G3" s="447">
        <v>0</v>
      </c>
      <c r="H3" s="450">
        <v>1462526</v>
      </c>
      <c r="I3" s="447">
        <v>0</v>
      </c>
      <c r="J3" s="447">
        <v>0</v>
      </c>
      <c r="K3" s="447">
        <v>0</v>
      </c>
      <c r="L3" s="450">
        <v>85.667599999999993</v>
      </c>
      <c r="M3" s="450">
        <v>20.88</v>
      </c>
      <c r="N3" s="451">
        <v>0</v>
      </c>
      <c r="O3" s="517">
        <v>6195</v>
      </c>
      <c r="P3" s="518">
        <f>F4-F3</f>
        <v>6195</v>
      </c>
      <c r="Q3" s="431">
        <v>1</v>
      </c>
      <c r="R3" s="468">
        <f>S3/4.1868</f>
        <v>8832.0331064500333</v>
      </c>
      <c r="S3" s="469">
        <f>'Balance de Energía'!K11</f>
        <v>36977.956210085002</v>
      </c>
      <c r="T3" s="470">
        <f>R3*0.11237</f>
        <v>992.45556017179024</v>
      </c>
      <c r="U3" s="519"/>
      <c r="V3" s="470">
        <f>O3</f>
        <v>6195</v>
      </c>
      <c r="W3" s="520">
        <f>V3*35.31467</f>
        <v>218774.38065000001</v>
      </c>
      <c r="X3" s="519"/>
      <c r="Y3" s="521">
        <f>V3*R3/1000000</f>
        <v>54.714445094457957</v>
      </c>
      <c r="Z3" s="522">
        <f>S3*V3/1000000</f>
        <v>229.07843872147657</v>
      </c>
      <c r="AA3" s="523">
        <f>W3*T3/1000000</f>
        <v>217.12385049923222</v>
      </c>
      <c r="AE3" s="539" t="str">
        <f>RIGHT(F3,6)</f>
        <v>142485</v>
      </c>
      <c r="AF3" s="551">
        <v>177</v>
      </c>
      <c r="AG3" s="552">
        <v>1</v>
      </c>
      <c r="AH3" s="553">
        <v>649407</v>
      </c>
      <c r="AI3" s="554">
        <f t="shared" ref="AI3:AI34" si="0">IFERROR(AE3*1,0)</f>
        <v>142485</v>
      </c>
      <c r="AJ3" s="555">
        <f>(AI3-AH3)</f>
        <v>-506922</v>
      </c>
      <c r="AK3" s="540"/>
      <c r="AL3" s="556">
        <f>AH4-AH3</f>
        <v>7964</v>
      </c>
      <c r="AM3" s="557">
        <f>AI4-AI3</f>
        <v>6195</v>
      </c>
      <c r="AN3" s="558">
        <f>(AM3-AL3)</f>
        <v>-1769</v>
      </c>
      <c r="AO3" s="559">
        <f t="shared" ref="AO3:AO33" si="1">IFERROR(AN3/AM3,"")</f>
        <v>-0.28555286521388218</v>
      </c>
      <c r="AP3" s="540"/>
    </row>
    <row r="4" spans="1:42" x14ac:dyDescent="0.2">
      <c r="A4" s="455">
        <v>177</v>
      </c>
      <c r="B4" s="457">
        <v>0.375</v>
      </c>
      <c r="C4" s="456">
        <v>2015</v>
      </c>
      <c r="D4" s="456">
        <v>11</v>
      </c>
      <c r="E4" s="456">
        <v>2</v>
      </c>
      <c r="F4" s="459">
        <v>148680</v>
      </c>
      <c r="G4" s="456">
        <v>0</v>
      </c>
      <c r="H4" s="459">
        <v>1463777</v>
      </c>
      <c r="I4" s="456">
        <v>0</v>
      </c>
      <c r="J4" s="456">
        <v>0</v>
      </c>
      <c r="K4" s="456">
        <v>0</v>
      </c>
      <c r="L4" s="459">
        <v>86.028099999999995</v>
      </c>
      <c r="M4" s="459">
        <v>20.9</v>
      </c>
      <c r="N4" s="460">
        <v>0</v>
      </c>
      <c r="O4" s="524">
        <v>6252</v>
      </c>
      <c r="P4" s="518">
        <f t="shared" ref="P4:P33" si="2">F5-F4</f>
        <v>6252</v>
      </c>
      <c r="Q4" s="431">
        <v>2</v>
      </c>
      <c r="R4" s="463">
        <f t="shared" ref="R4:R33" si="3">S4/4.1868</f>
        <v>8770.1180891343993</v>
      </c>
      <c r="S4" s="464">
        <f>'Balance de Energía'!K12</f>
        <v>36718.730415587903</v>
      </c>
      <c r="T4" s="465">
        <f>R4*0.11237</f>
        <v>985.49816967603238</v>
      </c>
      <c r="U4" s="519"/>
      <c r="V4" s="465">
        <f t="shared" ref="V4:V33" si="4">O4</f>
        <v>6252</v>
      </c>
      <c r="W4" s="525">
        <f>V4*35.31467</f>
        <v>220787.31683999998</v>
      </c>
      <c r="X4" s="519"/>
      <c r="Y4" s="526">
        <f>V4*R4/1000000</f>
        <v>54.83077829326826</v>
      </c>
      <c r="Z4" s="464">
        <f>S4*V4/1000000</f>
        <v>229.56550255825559</v>
      </c>
      <c r="AA4" s="465">
        <f>W4*T4/1000000</f>
        <v>217.5854966335022</v>
      </c>
      <c r="AE4" s="539" t="str">
        <f t="shared" ref="AE4:AE34" si="5">RIGHT(F4,6)</f>
        <v>148680</v>
      </c>
      <c r="AF4" s="560">
        <v>177</v>
      </c>
      <c r="AG4" s="561">
        <v>2</v>
      </c>
      <c r="AH4" s="562">
        <v>657371</v>
      </c>
      <c r="AI4" s="563">
        <f t="shared" si="0"/>
        <v>148680</v>
      </c>
      <c r="AJ4" s="564">
        <f t="shared" ref="AJ4:AJ34" si="6">(AI4-AH4)</f>
        <v>-508691</v>
      </c>
      <c r="AK4" s="540"/>
      <c r="AL4" s="556">
        <f t="shared" ref="AL4:AM33" si="7">AH5-AH4</f>
        <v>7445</v>
      </c>
      <c r="AM4" s="565">
        <f t="shared" si="7"/>
        <v>6252</v>
      </c>
      <c r="AN4" s="566">
        <f t="shared" ref="AN4:AN33" si="8">(AM4-AL4)</f>
        <v>-1193</v>
      </c>
      <c r="AO4" s="567">
        <f t="shared" si="1"/>
        <v>-0.19081893793985924</v>
      </c>
      <c r="AP4" s="540"/>
    </row>
    <row r="5" spans="1:42" x14ac:dyDescent="0.2">
      <c r="A5" s="455">
        <v>177</v>
      </c>
      <c r="B5" s="457">
        <v>0.375</v>
      </c>
      <c r="C5" s="456">
        <v>2015</v>
      </c>
      <c r="D5" s="456">
        <v>11</v>
      </c>
      <c r="E5" s="456">
        <v>3</v>
      </c>
      <c r="F5" s="459">
        <v>154932</v>
      </c>
      <c r="G5" s="456">
        <v>0</v>
      </c>
      <c r="H5" s="459">
        <v>1465027</v>
      </c>
      <c r="I5" s="456">
        <v>0</v>
      </c>
      <c r="J5" s="456">
        <v>0</v>
      </c>
      <c r="K5" s="456">
        <v>0</v>
      </c>
      <c r="L5" s="459">
        <v>86.3887</v>
      </c>
      <c r="M5" s="459">
        <v>20.92</v>
      </c>
      <c r="N5" s="460">
        <v>0</v>
      </c>
      <c r="O5" s="524">
        <v>6853</v>
      </c>
      <c r="P5" s="518">
        <f t="shared" si="2"/>
        <v>6853</v>
      </c>
      <c r="Q5" s="431">
        <v>3</v>
      </c>
      <c r="R5" s="463">
        <f t="shared" si="3"/>
        <v>8734.0769922197378</v>
      </c>
      <c r="S5" s="464">
        <f>'Balance de Energía'!K13</f>
        <v>36567.8335510256</v>
      </c>
      <c r="T5" s="465">
        <f t="shared" ref="T5:T33" si="9">R5*0.11237</f>
        <v>981.44823161573197</v>
      </c>
      <c r="U5" s="519"/>
      <c r="V5" s="465">
        <f t="shared" si="4"/>
        <v>6853</v>
      </c>
      <c r="W5" s="525">
        <f t="shared" ref="W5:W33" si="10">V5*35.31467</f>
        <v>242011.43351</v>
      </c>
      <c r="X5" s="519"/>
      <c r="Y5" s="526">
        <f t="shared" ref="Y5:Y33" si="11">V5*R5/1000000</f>
        <v>59.854629627681867</v>
      </c>
      <c r="Z5" s="464">
        <f t="shared" ref="Z5:Z33" si="12">S5*V5/1000000</f>
        <v>250.59936332517844</v>
      </c>
      <c r="AA5" s="465">
        <f t="shared" ref="AA5:AA33" si="13">W5*T5/1000000</f>
        <v>237.5216934491778</v>
      </c>
      <c r="AE5" s="539" t="str">
        <f t="shared" si="5"/>
        <v>154932</v>
      </c>
      <c r="AF5" s="560">
        <v>177</v>
      </c>
      <c r="AG5" s="561">
        <v>3</v>
      </c>
      <c r="AH5" s="562">
        <v>664816</v>
      </c>
      <c r="AI5" s="563">
        <f t="shared" si="0"/>
        <v>154932</v>
      </c>
      <c r="AJ5" s="564">
        <f t="shared" si="6"/>
        <v>-509884</v>
      </c>
      <c r="AK5" s="540"/>
      <c r="AL5" s="556">
        <f t="shared" si="7"/>
        <v>8859</v>
      </c>
      <c r="AM5" s="565">
        <f t="shared" si="7"/>
        <v>6853</v>
      </c>
      <c r="AN5" s="566">
        <f t="shared" si="8"/>
        <v>-2006</v>
      </c>
      <c r="AO5" s="567">
        <f t="shared" si="1"/>
        <v>-0.29271851743761856</v>
      </c>
      <c r="AP5" s="540"/>
    </row>
    <row r="6" spans="1:42" x14ac:dyDescent="0.2">
      <c r="A6" s="455">
        <v>177</v>
      </c>
      <c r="B6" s="457">
        <v>0.375</v>
      </c>
      <c r="C6" s="456">
        <v>2015</v>
      </c>
      <c r="D6" s="456">
        <v>11</v>
      </c>
      <c r="E6" s="456">
        <v>4</v>
      </c>
      <c r="F6" s="459">
        <v>161785</v>
      </c>
      <c r="G6" s="456">
        <v>0</v>
      </c>
      <c r="H6" s="459">
        <v>1466278</v>
      </c>
      <c r="I6" s="456">
        <v>0</v>
      </c>
      <c r="J6" s="456">
        <v>0</v>
      </c>
      <c r="K6" s="456">
        <v>0</v>
      </c>
      <c r="L6" s="459">
        <v>86.749200000000002</v>
      </c>
      <c r="M6" s="459">
        <v>20.94</v>
      </c>
      <c r="N6" s="460">
        <v>0</v>
      </c>
      <c r="O6" s="524">
        <v>6791</v>
      </c>
      <c r="P6" s="518">
        <f t="shared" si="2"/>
        <v>6791</v>
      </c>
      <c r="Q6" s="431">
        <v>4</v>
      </c>
      <c r="R6" s="463">
        <f t="shared" si="3"/>
        <v>8712.9891433208886</v>
      </c>
      <c r="S6" s="464">
        <f>'Balance de Energía'!K14</f>
        <v>36479.542945255896</v>
      </c>
      <c r="T6" s="465">
        <f t="shared" si="9"/>
        <v>979.07859003496822</v>
      </c>
      <c r="U6" s="519"/>
      <c r="V6" s="465">
        <f t="shared" si="4"/>
        <v>6791</v>
      </c>
      <c r="W6" s="525">
        <f t="shared" si="10"/>
        <v>239821.92397</v>
      </c>
      <c r="X6" s="519"/>
      <c r="Y6" s="526">
        <f t="shared" si="11"/>
        <v>59.169909272292152</v>
      </c>
      <c r="Z6" s="464">
        <f t="shared" si="12"/>
        <v>247.73257614123278</v>
      </c>
      <c r="AA6" s="465">
        <f t="shared" si="13"/>
        <v>234.80451118002097</v>
      </c>
      <c r="AE6" s="539" t="str">
        <f t="shared" si="5"/>
        <v>161785</v>
      </c>
      <c r="AF6" s="560">
        <v>177</v>
      </c>
      <c r="AG6" s="561">
        <v>4</v>
      </c>
      <c r="AH6" s="562">
        <v>673675</v>
      </c>
      <c r="AI6" s="563">
        <f t="shared" si="0"/>
        <v>161785</v>
      </c>
      <c r="AJ6" s="564">
        <f t="shared" si="6"/>
        <v>-511890</v>
      </c>
      <c r="AK6" s="540"/>
      <c r="AL6" s="556">
        <f t="shared" si="7"/>
        <v>9357</v>
      </c>
      <c r="AM6" s="565">
        <f t="shared" si="7"/>
        <v>6791</v>
      </c>
      <c r="AN6" s="566">
        <f t="shared" si="8"/>
        <v>-2566</v>
      </c>
      <c r="AO6" s="567">
        <f t="shared" si="1"/>
        <v>-0.37785304078927995</v>
      </c>
      <c r="AP6" s="540"/>
    </row>
    <row r="7" spans="1:42" x14ac:dyDescent="0.2">
      <c r="A7" s="455">
        <v>177</v>
      </c>
      <c r="B7" s="457">
        <v>0.375</v>
      </c>
      <c r="C7" s="456">
        <v>2015</v>
      </c>
      <c r="D7" s="456">
        <v>11</v>
      </c>
      <c r="E7" s="456">
        <v>5</v>
      </c>
      <c r="F7" s="459">
        <v>168576</v>
      </c>
      <c r="G7" s="456">
        <v>0</v>
      </c>
      <c r="H7" s="459">
        <v>1467528</v>
      </c>
      <c r="I7" s="456">
        <v>0</v>
      </c>
      <c r="J7" s="456">
        <v>0</v>
      </c>
      <c r="K7" s="456">
        <v>0</v>
      </c>
      <c r="L7" s="459">
        <v>87.109800000000007</v>
      </c>
      <c r="M7" s="459">
        <v>20.96</v>
      </c>
      <c r="N7" s="460">
        <v>0</v>
      </c>
      <c r="O7" s="524">
        <v>6698</v>
      </c>
      <c r="P7" s="518">
        <f t="shared" si="2"/>
        <v>6698</v>
      </c>
      <c r="Q7" s="431">
        <v>5</v>
      </c>
      <c r="R7" s="463">
        <f t="shared" si="3"/>
        <v>8697.0720377715679</v>
      </c>
      <c r="S7" s="464">
        <f>'Balance de Energía'!K15</f>
        <v>36412.901207741997</v>
      </c>
      <c r="T7" s="465">
        <f t="shared" si="9"/>
        <v>977.28998488439106</v>
      </c>
      <c r="U7" s="519"/>
      <c r="V7" s="465">
        <f t="shared" si="4"/>
        <v>6698</v>
      </c>
      <c r="W7" s="525">
        <f t="shared" si="10"/>
        <v>236537.65966</v>
      </c>
      <c r="X7" s="519"/>
      <c r="Y7" s="526">
        <f t="shared" si="11"/>
        <v>58.252988508993958</v>
      </c>
      <c r="Z7" s="464">
        <f t="shared" si="12"/>
        <v>243.89361228945589</v>
      </c>
      <c r="AA7" s="465">
        <f t="shared" si="13"/>
        <v>231.16588583371063</v>
      </c>
      <c r="AE7" s="539" t="str">
        <f t="shared" si="5"/>
        <v>168576</v>
      </c>
      <c r="AF7" s="560">
        <v>177</v>
      </c>
      <c r="AG7" s="561">
        <v>5</v>
      </c>
      <c r="AH7" s="562">
        <v>683032</v>
      </c>
      <c r="AI7" s="563">
        <f t="shared" si="0"/>
        <v>168576</v>
      </c>
      <c r="AJ7" s="564">
        <f t="shared" si="6"/>
        <v>-514456</v>
      </c>
      <c r="AK7" s="540"/>
      <c r="AL7" s="556">
        <f t="shared" si="7"/>
        <v>10475</v>
      </c>
      <c r="AM7" s="565">
        <f t="shared" si="7"/>
        <v>6698</v>
      </c>
      <c r="AN7" s="566">
        <f t="shared" si="8"/>
        <v>-3777</v>
      </c>
      <c r="AO7" s="567">
        <f t="shared" si="1"/>
        <v>-0.56389967154374443</v>
      </c>
      <c r="AP7" s="540"/>
    </row>
    <row r="8" spans="1:42" x14ac:dyDescent="0.2">
      <c r="A8" s="455">
        <v>177</v>
      </c>
      <c r="B8" s="457">
        <v>0.375</v>
      </c>
      <c r="C8" s="456">
        <v>2015</v>
      </c>
      <c r="D8" s="456">
        <v>11</v>
      </c>
      <c r="E8" s="456">
        <v>6</v>
      </c>
      <c r="F8" s="459">
        <v>175274</v>
      </c>
      <c r="G8" s="456">
        <v>0</v>
      </c>
      <c r="H8" s="459">
        <v>1468779</v>
      </c>
      <c r="I8" s="456">
        <v>0</v>
      </c>
      <c r="J8" s="456">
        <v>0</v>
      </c>
      <c r="K8" s="456">
        <v>0</v>
      </c>
      <c r="L8" s="459">
        <v>87.470399999999998</v>
      </c>
      <c r="M8" s="459">
        <v>20.98</v>
      </c>
      <c r="N8" s="460">
        <v>0</v>
      </c>
      <c r="O8" s="524">
        <v>7420</v>
      </c>
      <c r="P8" s="518">
        <f t="shared" si="2"/>
        <v>7420</v>
      </c>
      <c r="Q8" s="431">
        <v>6</v>
      </c>
      <c r="R8" s="463">
        <f t="shared" si="3"/>
        <v>8609.8571525991465</v>
      </c>
      <c r="S8" s="464">
        <f>'Balance de Energía'!K16</f>
        <v>36047.749926502103</v>
      </c>
      <c r="T8" s="465">
        <f t="shared" si="9"/>
        <v>967.48964823756603</v>
      </c>
      <c r="U8" s="519"/>
      <c r="V8" s="465">
        <f t="shared" si="4"/>
        <v>7420</v>
      </c>
      <c r="W8" s="525">
        <f t="shared" si="10"/>
        <v>262034.85139999999</v>
      </c>
      <c r="X8" s="519"/>
      <c r="Y8" s="526">
        <f t="shared" si="11"/>
        <v>63.885140072285665</v>
      </c>
      <c r="Z8" s="464">
        <f t="shared" si="12"/>
        <v>267.47430445464562</v>
      </c>
      <c r="AA8" s="465">
        <f t="shared" si="13"/>
        <v>253.51600620696888</v>
      </c>
      <c r="AE8" s="539" t="str">
        <f t="shared" si="5"/>
        <v>175274</v>
      </c>
      <c r="AF8" s="560">
        <v>177</v>
      </c>
      <c r="AG8" s="561">
        <v>6</v>
      </c>
      <c r="AH8" s="562">
        <v>693507</v>
      </c>
      <c r="AI8" s="563">
        <f t="shared" si="0"/>
        <v>175274</v>
      </c>
      <c r="AJ8" s="564">
        <f t="shared" si="6"/>
        <v>-518233</v>
      </c>
      <c r="AK8" s="540"/>
      <c r="AL8" s="556">
        <f t="shared" si="7"/>
        <v>9024</v>
      </c>
      <c r="AM8" s="565">
        <f t="shared" si="7"/>
        <v>7420</v>
      </c>
      <c r="AN8" s="566">
        <f t="shared" si="8"/>
        <v>-1604</v>
      </c>
      <c r="AO8" s="567">
        <f t="shared" si="1"/>
        <v>-0.21617250673854446</v>
      </c>
      <c r="AP8" s="540"/>
    </row>
    <row r="9" spans="1:42" x14ac:dyDescent="0.2">
      <c r="A9" s="455">
        <v>177</v>
      </c>
      <c r="B9" s="457">
        <v>0.375</v>
      </c>
      <c r="C9" s="456">
        <v>2015</v>
      </c>
      <c r="D9" s="456">
        <v>11</v>
      </c>
      <c r="E9" s="456">
        <v>7</v>
      </c>
      <c r="F9" s="459">
        <v>182694</v>
      </c>
      <c r="G9" s="456">
        <v>0</v>
      </c>
      <c r="H9" s="459">
        <v>1470029</v>
      </c>
      <c r="I9" s="456">
        <v>0</v>
      </c>
      <c r="J9" s="456">
        <v>0</v>
      </c>
      <c r="K9" s="456">
        <v>0</v>
      </c>
      <c r="L9" s="459">
        <v>87.8309</v>
      </c>
      <c r="M9" s="459">
        <v>21</v>
      </c>
      <c r="N9" s="460">
        <v>0</v>
      </c>
      <c r="O9" s="524">
        <v>7463</v>
      </c>
      <c r="P9" s="518">
        <f t="shared" si="2"/>
        <v>7463</v>
      </c>
      <c r="Q9" s="431">
        <v>7</v>
      </c>
      <c r="R9" s="463">
        <f t="shared" si="3"/>
        <v>8631.1068184444448</v>
      </c>
      <c r="S9" s="464">
        <f>'Balance de Energía'!K17</f>
        <v>36136.718027463197</v>
      </c>
      <c r="T9" s="465">
        <f t="shared" si="9"/>
        <v>969.87747318860227</v>
      </c>
      <c r="U9" s="519"/>
      <c r="V9" s="465">
        <f t="shared" si="4"/>
        <v>7463</v>
      </c>
      <c r="W9" s="525">
        <f t="shared" si="10"/>
        <v>263553.38221000001</v>
      </c>
      <c r="X9" s="519"/>
      <c r="Y9" s="526">
        <f t="shared" si="11"/>
        <v>64.413950186050897</v>
      </c>
      <c r="Z9" s="464">
        <f t="shared" si="12"/>
        <v>269.68832663895785</v>
      </c>
      <c r="AA9" s="465">
        <f t="shared" si="13"/>
        <v>255.61448838814474</v>
      </c>
      <c r="AE9" s="539" t="str">
        <f t="shared" si="5"/>
        <v>182694</v>
      </c>
      <c r="AF9" s="560">
        <v>177</v>
      </c>
      <c r="AG9" s="561">
        <v>7</v>
      </c>
      <c r="AH9" s="562">
        <v>702531</v>
      </c>
      <c r="AI9" s="563">
        <f t="shared" si="0"/>
        <v>182694</v>
      </c>
      <c r="AJ9" s="564">
        <f t="shared" si="6"/>
        <v>-519837</v>
      </c>
      <c r="AK9" s="540"/>
      <c r="AL9" s="556">
        <f t="shared" si="7"/>
        <v>9055</v>
      </c>
      <c r="AM9" s="565">
        <f t="shared" si="7"/>
        <v>7463</v>
      </c>
      <c r="AN9" s="566">
        <f t="shared" si="8"/>
        <v>-1592</v>
      </c>
      <c r="AO9" s="567">
        <f t="shared" si="1"/>
        <v>-0.2133190406002948</v>
      </c>
      <c r="AP9" s="540"/>
    </row>
    <row r="10" spans="1:42" x14ac:dyDescent="0.2">
      <c r="A10" s="455">
        <v>177</v>
      </c>
      <c r="B10" s="457">
        <v>0.375</v>
      </c>
      <c r="C10" s="456">
        <v>2015</v>
      </c>
      <c r="D10" s="456">
        <v>11</v>
      </c>
      <c r="E10" s="456">
        <v>8</v>
      </c>
      <c r="F10" s="459">
        <v>190157</v>
      </c>
      <c r="G10" s="456">
        <v>0</v>
      </c>
      <c r="H10" s="459">
        <v>1471280</v>
      </c>
      <c r="I10" s="456">
        <v>0</v>
      </c>
      <c r="J10" s="456">
        <v>0</v>
      </c>
      <c r="K10" s="456">
        <v>0</v>
      </c>
      <c r="L10" s="459">
        <v>88.191500000000005</v>
      </c>
      <c r="M10" s="459">
        <v>21.02</v>
      </c>
      <c r="N10" s="460">
        <v>0</v>
      </c>
      <c r="O10" s="524">
        <v>7588</v>
      </c>
      <c r="P10" s="518">
        <f t="shared" si="2"/>
        <v>7588</v>
      </c>
      <c r="Q10" s="431">
        <v>8</v>
      </c>
      <c r="R10" s="463">
        <f t="shared" si="3"/>
        <v>8499.4531324231393</v>
      </c>
      <c r="S10" s="464">
        <f>'Balance de Energía'!K18</f>
        <v>35585.510374829202</v>
      </c>
      <c r="T10" s="465">
        <f t="shared" si="9"/>
        <v>955.08354849038813</v>
      </c>
      <c r="U10" s="519"/>
      <c r="V10" s="465">
        <f t="shared" si="4"/>
        <v>7588</v>
      </c>
      <c r="W10" s="525">
        <f t="shared" si="10"/>
        <v>267967.71596</v>
      </c>
      <c r="X10" s="519"/>
      <c r="Y10" s="526">
        <f t="shared" si="11"/>
        <v>64.493850368826784</v>
      </c>
      <c r="Z10" s="464">
        <f t="shared" si="12"/>
        <v>270.02285272420403</v>
      </c>
      <c r="AA10" s="465">
        <f t="shared" si="13"/>
        <v>255.93155703994123</v>
      </c>
      <c r="AE10" s="539" t="str">
        <f t="shared" si="5"/>
        <v>190157</v>
      </c>
      <c r="AF10" s="560">
        <v>177</v>
      </c>
      <c r="AG10" s="561">
        <v>8</v>
      </c>
      <c r="AH10" s="562">
        <v>711586</v>
      </c>
      <c r="AI10" s="563">
        <f t="shared" si="0"/>
        <v>190157</v>
      </c>
      <c r="AJ10" s="564">
        <f t="shared" si="6"/>
        <v>-521429</v>
      </c>
      <c r="AK10" s="540"/>
      <c r="AL10" s="556">
        <f t="shared" si="7"/>
        <v>7997</v>
      </c>
      <c r="AM10" s="565">
        <f t="shared" si="7"/>
        <v>7588</v>
      </c>
      <c r="AN10" s="566">
        <f t="shared" si="8"/>
        <v>-409</v>
      </c>
      <c r="AO10" s="567">
        <f t="shared" si="1"/>
        <v>-5.3900896151818659E-2</v>
      </c>
      <c r="AP10" s="540"/>
    </row>
    <row r="11" spans="1:42" x14ac:dyDescent="0.2">
      <c r="A11" s="455">
        <v>177</v>
      </c>
      <c r="B11" s="457">
        <v>0.375</v>
      </c>
      <c r="C11" s="456">
        <v>2015</v>
      </c>
      <c r="D11" s="456">
        <v>11</v>
      </c>
      <c r="E11" s="456">
        <v>9</v>
      </c>
      <c r="F11" s="459">
        <v>197745</v>
      </c>
      <c r="G11" s="456">
        <v>0</v>
      </c>
      <c r="H11" s="459">
        <v>1472530</v>
      </c>
      <c r="I11" s="456">
        <v>0</v>
      </c>
      <c r="J11" s="456">
        <v>0</v>
      </c>
      <c r="K11" s="456">
        <v>0</v>
      </c>
      <c r="L11" s="459">
        <v>88.552000000000007</v>
      </c>
      <c r="M11" s="459">
        <v>21.04</v>
      </c>
      <c r="N11" s="460">
        <v>0</v>
      </c>
      <c r="O11" s="524">
        <v>6777</v>
      </c>
      <c r="P11" s="518">
        <f t="shared" si="2"/>
        <v>6777</v>
      </c>
      <c r="Q11" s="431">
        <v>9</v>
      </c>
      <c r="R11" s="471">
        <f t="shared" si="3"/>
        <v>8616.2630467928011</v>
      </c>
      <c r="S11" s="464">
        <f>'Balance de Energía'!K19</f>
        <v>36074.5701243121</v>
      </c>
      <c r="T11" s="465">
        <f t="shared" si="9"/>
        <v>968.20947856810699</v>
      </c>
      <c r="V11" s="472">
        <f t="shared" si="4"/>
        <v>6777</v>
      </c>
      <c r="W11" s="527">
        <f t="shared" si="10"/>
        <v>239327.51858999999</v>
      </c>
      <c r="Y11" s="526">
        <f t="shared" si="11"/>
        <v>58.39241466811481</v>
      </c>
      <c r="Z11" s="464">
        <f t="shared" si="12"/>
        <v>244.47736173246309</v>
      </c>
      <c r="AA11" s="465">
        <f t="shared" si="13"/>
        <v>231.71917198102284</v>
      </c>
      <c r="AE11" s="539" t="str">
        <f t="shared" si="5"/>
        <v>197745</v>
      </c>
      <c r="AF11" s="560">
        <v>177</v>
      </c>
      <c r="AG11" s="561">
        <v>9</v>
      </c>
      <c r="AH11" s="562">
        <v>719583</v>
      </c>
      <c r="AI11" s="563">
        <f t="shared" si="0"/>
        <v>197745</v>
      </c>
      <c r="AJ11" s="564">
        <f t="shared" si="6"/>
        <v>-521838</v>
      </c>
      <c r="AK11" s="540"/>
      <c r="AL11" s="556">
        <f t="shared" si="7"/>
        <v>7434</v>
      </c>
      <c r="AM11" s="565">
        <f t="shared" si="7"/>
        <v>6777</v>
      </c>
      <c r="AN11" s="566">
        <f t="shared" si="8"/>
        <v>-657</v>
      </c>
      <c r="AO11" s="567">
        <f t="shared" si="1"/>
        <v>-9.6945551128818058E-2</v>
      </c>
      <c r="AP11" s="540"/>
    </row>
    <row r="12" spans="1:42" x14ac:dyDescent="0.2">
      <c r="A12" s="455">
        <v>177</v>
      </c>
      <c r="B12" s="457">
        <v>0.375</v>
      </c>
      <c r="C12" s="456">
        <v>2015</v>
      </c>
      <c r="D12" s="456">
        <v>11</v>
      </c>
      <c r="E12" s="456">
        <v>10</v>
      </c>
      <c r="F12" s="459">
        <v>204522</v>
      </c>
      <c r="G12" s="456">
        <v>0</v>
      </c>
      <c r="H12" s="459">
        <v>1473781</v>
      </c>
      <c r="I12" s="456">
        <v>0</v>
      </c>
      <c r="J12" s="456">
        <v>0</v>
      </c>
      <c r="K12" s="456">
        <v>0</v>
      </c>
      <c r="L12" s="459">
        <v>88.912599999999998</v>
      </c>
      <c r="M12" s="459">
        <v>21.06</v>
      </c>
      <c r="N12" s="460">
        <v>0</v>
      </c>
      <c r="O12" s="524">
        <v>8711</v>
      </c>
      <c r="P12" s="518">
        <f t="shared" si="2"/>
        <v>8711</v>
      </c>
      <c r="Q12" s="431">
        <v>10</v>
      </c>
      <c r="R12" s="471">
        <f t="shared" si="3"/>
        <v>8676.6494621107522</v>
      </c>
      <c r="S12" s="464">
        <f>'Balance de Energía'!K20</f>
        <v>36327.395967965298</v>
      </c>
      <c r="T12" s="465">
        <f t="shared" si="9"/>
        <v>974.99510005738523</v>
      </c>
      <c r="V12" s="472">
        <f t="shared" si="4"/>
        <v>8711</v>
      </c>
      <c r="W12" s="527">
        <f t="shared" si="10"/>
        <v>307626.09036999999</v>
      </c>
      <c r="Y12" s="526">
        <f t="shared" si="11"/>
        <v>75.582293464446764</v>
      </c>
      <c r="Z12" s="464">
        <f t="shared" si="12"/>
        <v>316.44794627694569</v>
      </c>
      <c r="AA12" s="465">
        <f t="shared" si="13"/>
        <v>299.93393076056037</v>
      </c>
      <c r="AE12" s="539" t="str">
        <f t="shared" si="5"/>
        <v>204522</v>
      </c>
      <c r="AF12" s="560">
        <v>177</v>
      </c>
      <c r="AG12" s="561">
        <v>10</v>
      </c>
      <c r="AH12" s="562">
        <v>727017</v>
      </c>
      <c r="AI12" s="563">
        <f t="shared" si="0"/>
        <v>204522</v>
      </c>
      <c r="AJ12" s="564">
        <f t="shared" si="6"/>
        <v>-522495</v>
      </c>
      <c r="AK12" s="540"/>
      <c r="AL12" s="556">
        <f t="shared" si="7"/>
        <v>8459</v>
      </c>
      <c r="AM12" s="565">
        <f t="shared" si="7"/>
        <v>8711</v>
      </c>
      <c r="AN12" s="566">
        <f t="shared" si="8"/>
        <v>252</v>
      </c>
      <c r="AO12" s="567">
        <f t="shared" si="1"/>
        <v>2.8928940420158419E-2</v>
      </c>
      <c r="AP12" s="540"/>
    </row>
    <row r="13" spans="1:42" x14ac:dyDescent="0.2">
      <c r="A13" s="455">
        <v>177</v>
      </c>
      <c r="B13" s="457">
        <v>0.375</v>
      </c>
      <c r="C13" s="456">
        <v>2015</v>
      </c>
      <c r="D13" s="456">
        <v>11</v>
      </c>
      <c r="E13" s="456">
        <v>11</v>
      </c>
      <c r="F13" s="459">
        <v>213233</v>
      </c>
      <c r="G13" s="456">
        <v>0</v>
      </c>
      <c r="H13" s="459">
        <v>1475031</v>
      </c>
      <c r="I13" s="456">
        <v>0</v>
      </c>
      <c r="J13" s="456">
        <v>0</v>
      </c>
      <c r="K13" s="456">
        <v>0</v>
      </c>
      <c r="L13" s="459">
        <v>89.273099999999999</v>
      </c>
      <c r="M13" s="459">
        <v>21.08</v>
      </c>
      <c r="N13" s="460">
        <v>0</v>
      </c>
      <c r="O13" s="524">
        <v>8276</v>
      </c>
      <c r="P13" s="518">
        <f t="shared" si="2"/>
        <v>8276</v>
      </c>
      <c r="Q13" s="431">
        <v>11</v>
      </c>
      <c r="R13" s="471">
        <f t="shared" si="3"/>
        <v>8668.4595601850579</v>
      </c>
      <c r="S13" s="464">
        <f>'Balance de Energía'!K21</f>
        <v>36293.106486582801</v>
      </c>
      <c r="T13" s="465">
        <f t="shared" si="9"/>
        <v>974.07480077799494</v>
      </c>
      <c r="V13" s="472">
        <f t="shared" si="4"/>
        <v>8276</v>
      </c>
      <c r="W13" s="527">
        <f t="shared" si="10"/>
        <v>292264.20892</v>
      </c>
      <c r="Y13" s="526">
        <f t="shared" si="11"/>
        <v>71.740171320091548</v>
      </c>
      <c r="Z13" s="464">
        <f t="shared" si="12"/>
        <v>300.36174928295929</v>
      </c>
      <c r="AA13" s="465">
        <f t="shared" si="13"/>
        <v>284.68720107828733</v>
      </c>
      <c r="AE13" s="539" t="str">
        <f t="shared" si="5"/>
        <v>213233</v>
      </c>
      <c r="AF13" s="560">
        <v>177</v>
      </c>
      <c r="AG13" s="561">
        <v>11</v>
      </c>
      <c r="AH13" s="562">
        <v>735476</v>
      </c>
      <c r="AI13" s="563">
        <f t="shared" si="0"/>
        <v>213233</v>
      </c>
      <c r="AJ13" s="564">
        <f t="shared" si="6"/>
        <v>-522243</v>
      </c>
      <c r="AK13" s="540"/>
      <c r="AL13" s="556">
        <f t="shared" si="7"/>
        <v>7783</v>
      </c>
      <c r="AM13" s="565">
        <f t="shared" si="7"/>
        <v>8276</v>
      </c>
      <c r="AN13" s="566">
        <f t="shared" si="8"/>
        <v>493</v>
      </c>
      <c r="AO13" s="567">
        <f t="shared" si="1"/>
        <v>5.9569840502658289E-2</v>
      </c>
      <c r="AP13" s="540"/>
    </row>
    <row r="14" spans="1:42" x14ac:dyDescent="0.2">
      <c r="A14" s="455">
        <v>177</v>
      </c>
      <c r="B14" s="457">
        <v>0.375</v>
      </c>
      <c r="C14" s="456">
        <v>2015</v>
      </c>
      <c r="D14" s="456">
        <v>11</v>
      </c>
      <c r="E14" s="456">
        <v>12</v>
      </c>
      <c r="F14" s="459">
        <v>221509</v>
      </c>
      <c r="G14" s="456">
        <v>0</v>
      </c>
      <c r="H14" s="459">
        <v>1476282</v>
      </c>
      <c r="I14" s="456">
        <v>0</v>
      </c>
      <c r="J14" s="456">
        <v>0</v>
      </c>
      <c r="K14" s="456">
        <v>0</v>
      </c>
      <c r="L14" s="459">
        <v>89.633700000000005</v>
      </c>
      <c r="M14" s="459">
        <v>21.1</v>
      </c>
      <c r="N14" s="460">
        <v>0</v>
      </c>
      <c r="O14" s="524">
        <v>7515</v>
      </c>
      <c r="P14" s="518">
        <f t="shared" si="2"/>
        <v>7515</v>
      </c>
      <c r="Q14" s="431">
        <v>12</v>
      </c>
      <c r="R14" s="471">
        <f t="shared" si="3"/>
        <v>8612.0816146430443</v>
      </c>
      <c r="S14" s="464">
        <f>'Balance de Energía'!K22</f>
        <v>36057.063304187497</v>
      </c>
      <c r="T14" s="465">
        <f t="shared" si="9"/>
        <v>967.73961103743886</v>
      </c>
      <c r="V14" s="472">
        <f t="shared" si="4"/>
        <v>7515</v>
      </c>
      <c r="W14" s="527">
        <f t="shared" si="10"/>
        <v>265389.74504999997</v>
      </c>
      <c r="Y14" s="526">
        <f t="shared" si="11"/>
        <v>64.719793334042478</v>
      </c>
      <c r="Z14" s="464">
        <f t="shared" si="12"/>
        <v>270.96883073096899</v>
      </c>
      <c r="AA14" s="465">
        <f t="shared" si="13"/>
        <v>256.82816864801202</v>
      </c>
      <c r="AE14" s="539" t="str">
        <f t="shared" si="5"/>
        <v>221509</v>
      </c>
      <c r="AF14" s="560">
        <v>177</v>
      </c>
      <c r="AG14" s="561">
        <v>12</v>
      </c>
      <c r="AH14" s="562">
        <v>743259</v>
      </c>
      <c r="AI14" s="563">
        <f t="shared" si="0"/>
        <v>221509</v>
      </c>
      <c r="AJ14" s="564">
        <f t="shared" si="6"/>
        <v>-521750</v>
      </c>
      <c r="AK14" s="540"/>
      <c r="AL14" s="556">
        <f t="shared" si="7"/>
        <v>9808</v>
      </c>
      <c r="AM14" s="565">
        <f t="shared" si="7"/>
        <v>7515</v>
      </c>
      <c r="AN14" s="566">
        <f t="shared" si="8"/>
        <v>-2293</v>
      </c>
      <c r="AO14" s="567">
        <f t="shared" si="1"/>
        <v>-0.30512308715901532</v>
      </c>
      <c r="AP14" s="540"/>
    </row>
    <row r="15" spans="1:42" x14ac:dyDescent="0.2">
      <c r="A15" s="455">
        <v>177</v>
      </c>
      <c r="B15" s="457">
        <v>0.375</v>
      </c>
      <c r="C15" s="456">
        <v>2015</v>
      </c>
      <c r="D15" s="456">
        <v>11</v>
      </c>
      <c r="E15" s="456">
        <v>13</v>
      </c>
      <c r="F15" s="459">
        <v>229024</v>
      </c>
      <c r="G15" s="456">
        <v>0</v>
      </c>
      <c r="H15" s="459">
        <v>1477532</v>
      </c>
      <c r="I15" s="456">
        <v>0</v>
      </c>
      <c r="J15" s="456">
        <v>0</v>
      </c>
      <c r="K15" s="456">
        <v>0</v>
      </c>
      <c r="L15" s="459">
        <v>89.994200000000006</v>
      </c>
      <c r="M15" s="459">
        <v>21.12</v>
      </c>
      <c r="N15" s="460">
        <v>0</v>
      </c>
      <c r="O15" s="524">
        <v>7846</v>
      </c>
      <c r="P15" s="518">
        <f t="shared" si="2"/>
        <v>7846</v>
      </c>
      <c r="Q15" s="431">
        <v>13</v>
      </c>
      <c r="R15" s="471">
        <f t="shared" si="3"/>
        <v>8642.7200057162991</v>
      </c>
      <c r="S15" s="464">
        <f>'Balance de Energía'!K23</f>
        <v>36185.340119932996</v>
      </c>
      <c r="T15" s="465">
        <f t="shared" si="9"/>
        <v>971.18244704234053</v>
      </c>
      <c r="V15" s="472">
        <f t="shared" si="4"/>
        <v>7846</v>
      </c>
      <c r="W15" s="527">
        <f t="shared" si="10"/>
        <v>277078.90081999998</v>
      </c>
      <c r="Y15" s="526">
        <f t="shared" si="11"/>
        <v>67.810781164850084</v>
      </c>
      <c r="Z15" s="464">
        <f t="shared" si="12"/>
        <v>283.91017858099428</v>
      </c>
      <c r="AA15" s="465">
        <f t="shared" si="13"/>
        <v>269.09416492216957</v>
      </c>
      <c r="AE15" s="539" t="str">
        <f t="shared" si="5"/>
        <v>229024</v>
      </c>
      <c r="AF15" s="560">
        <v>177</v>
      </c>
      <c r="AG15" s="561">
        <v>13</v>
      </c>
      <c r="AH15" s="562">
        <v>753067</v>
      </c>
      <c r="AI15" s="563">
        <f t="shared" si="0"/>
        <v>229024</v>
      </c>
      <c r="AJ15" s="564">
        <f t="shared" si="6"/>
        <v>-524043</v>
      </c>
      <c r="AK15" s="540"/>
      <c r="AL15" s="556">
        <f t="shared" si="7"/>
        <v>8381</v>
      </c>
      <c r="AM15" s="565">
        <f t="shared" si="7"/>
        <v>7846</v>
      </c>
      <c r="AN15" s="566">
        <f t="shared" si="8"/>
        <v>-535</v>
      </c>
      <c r="AO15" s="567">
        <f t="shared" si="1"/>
        <v>-6.8187611521794547E-2</v>
      </c>
      <c r="AP15" s="540"/>
    </row>
    <row r="16" spans="1:42" x14ac:dyDescent="0.2">
      <c r="A16" s="455">
        <v>177</v>
      </c>
      <c r="B16" s="457">
        <v>0.375</v>
      </c>
      <c r="C16" s="456">
        <v>2015</v>
      </c>
      <c r="D16" s="456">
        <v>11</v>
      </c>
      <c r="E16" s="456">
        <v>14</v>
      </c>
      <c r="F16" s="459">
        <v>236870</v>
      </c>
      <c r="G16" s="456">
        <v>0</v>
      </c>
      <c r="H16" s="459">
        <v>1478783</v>
      </c>
      <c r="I16" s="456">
        <v>0</v>
      </c>
      <c r="J16" s="456">
        <v>0</v>
      </c>
      <c r="K16" s="456">
        <v>0</v>
      </c>
      <c r="L16" s="459">
        <v>90.354799999999997</v>
      </c>
      <c r="M16" s="459">
        <v>21.14</v>
      </c>
      <c r="N16" s="460">
        <v>0</v>
      </c>
      <c r="O16" s="524">
        <v>4860</v>
      </c>
      <c r="P16" s="518">
        <f t="shared" si="2"/>
        <v>4860</v>
      </c>
      <c r="Q16" s="431">
        <v>14</v>
      </c>
      <c r="R16" s="471">
        <f t="shared" si="3"/>
        <v>8662.2055967081778</v>
      </c>
      <c r="S16" s="464">
        <f>'Balance de Energía'!K24</f>
        <v>36266.922392297798</v>
      </c>
      <c r="T16" s="465">
        <f t="shared" si="9"/>
        <v>973.37204290209797</v>
      </c>
      <c r="V16" s="472">
        <f t="shared" si="4"/>
        <v>4860</v>
      </c>
      <c r="W16" s="527">
        <f t="shared" si="10"/>
        <v>171629.29620000001</v>
      </c>
      <c r="Y16" s="526">
        <f t="shared" si="11"/>
        <v>42.098319200001747</v>
      </c>
      <c r="Z16" s="464">
        <f t="shared" si="12"/>
        <v>176.25724282656728</v>
      </c>
      <c r="AA16" s="465">
        <f t="shared" si="13"/>
        <v>167.05915866404328</v>
      </c>
      <c r="AE16" s="539" t="str">
        <f t="shared" si="5"/>
        <v>236870</v>
      </c>
      <c r="AF16" s="560">
        <v>177</v>
      </c>
      <c r="AG16" s="561">
        <v>14</v>
      </c>
      <c r="AH16" s="562">
        <v>761448</v>
      </c>
      <c r="AI16" s="563">
        <f t="shared" si="0"/>
        <v>236870</v>
      </c>
      <c r="AJ16" s="564">
        <f t="shared" si="6"/>
        <v>-524578</v>
      </c>
      <c r="AK16" s="540"/>
      <c r="AL16" s="556">
        <f t="shared" si="7"/>
        <v>8817</v>
      </c>
      <c r="AM16" s="565">
        <f t="shared" si="7"/>
        <v>4860</v>
      </c>
      <c r="AN16" s="566">
        <f t="shared" si="8"/>
        <v>-3957</v>
      </c>
      <c r="AO16" s="567">
        <f t="shared" si="1"/>
        <v>-0.81419753086419755</v>
      </c>
      <c r="AP16" s="540"/>
    </row>
    <row r="17" spans="1:42" x14ac:dyDescent="0.2">
      <c r="A17" s="455">
        <v>177</v>
      </c>
      <c r="B17" s="457">
        <v>0.375</v>
      </c>
      <c r="C17" s="456">
        <v>2015</v>
      </c>
      <c r="D17" s="456">
        <v>11</v>
      </c>
      <c r="E17" s="456">
        <v>15</v>
      </c>
      <c r="F17" s="459">
        <v>241730</v>
      </c>
      <c r="G17" s="456">
        <v>0</v>
      </c>
      <c r="H17" s="459">
        <v>1480033</v>
      </c>
      <c r="I17" s="456">
        <v>0</v>
      </c>
      <c r="J17" s="456">
        <v>0</v>
      </c>
      <c r="K17" s="456">
        <v>0</v>
      </c>
      <c r="L17" s="459">
        <v>90.715299999999999</v>
      </c>
      <c r="M17" s="459">
        <v>21.16</v>
      </c>
      <c r="N17" s="460">
        <v>0</v>
      </c>
      <c r="O17" s="524">
        <v>5059</v>
      </c>
      <c r="P17" s="518">
        <f t="shared" si="2"/>
        <v>5059</v>
      </c>
      <c r="Q17" s="431">
        <v>15</v>
      </c>
      <c r="R17" s="471">
        <f t="shared" si="3"/>
        <v>8781.6308480985954</v>
      </c>
      <c r="S17" s="464">
        <f>'Balance de Energía'!K25</f>
        <v>36766.932034819198</v>
      </c>
      <c r="T17" s="465">
        <f t="shared" si="9"/>
        <v>986.79185840083915</v>
      </c>
      <c r="V17" s="472">
        <f t="shared" si="4"/>
        <v>5059</v>
      </c>
      <c r="W17" s="527">
        <f t="shared" si="10"/>
        <v>178656.91553</v>
      </c>
      <c r="Y17" s="526">
        <f t="shared" si="11"/>
        <v>44.426270460530795</v>
      </c>
      <c r="Z17" s="464">
        <f t="shared" si="12"/>
        <v>186.00390916415031</v>
      </c>
      <c r="AA17" s="465">
        <f t="shared" si="13"/>
        <v>176.29718969201042</v>
      </c>
      <c r="AE17" s="539" t="str">
        <f t="shared" si="5"/>
        <v>241730</v>
      </c>
      <c r="AF17" s="560">
        <v>177</v>
      </c>
      <c r="AG17" s="561">
        <v>15</v>
      </c>
      <c r="AH17" s="562">
        <v>770265</v>
      </c>
      <c r="AI17" s="563">
        <f t="shared" si="0"/>
        <v>241730</v>
      </c>
      <c r="AJ17" s="564">
        <f t="shared" si="6"/>
        <v>-528535</v>
      </c>
      <c r="AK17" s="540"/>
      <c r="AL17" s="556">
        <f t="shared" si="7"/>
        <v>-770265</v>
      </c>
      <c r="AM17" s="565">
        <f t="shared" si="7"/>
        <v>5059</v>
      </c>
      <c r="AN17" s="566">
        <f t="shared" si="8"/>
        <v>775324</v>
      </c>
      <c r="AO17" s="567">
        <f t="shared" si="1"/>
        <v>153.25637477762405</v>
      </c>
      <c r="AP17" s="540"/>
    </row>
    <row r="18" spans="1:42" x14ac:dyDescent="0.2">
      <c r="A18" s="455">
        <v>177</v>
      </c>
      <c r="B18" s="457">
        <v>0.375</v>
      </c>
      <c r="C18" s="456">
        <v>2015</v>
      </c>
      <c r="D18" s="456">
        <v>11</v>
      </c>
      <c r="E18" s="456">
        <v>16</v>
      </c>
      <c r="F18" s="459">
        <v>246789</v>
      </c>
      <c r="G18" s="456">
        <v>0</v>
      </c>
      <c r="H18" s="459">
        <v>1477211</v>
      </c>
      <c r="I18" s="456">
        <v>0</v>
      </c>
      <c r="J18" s="456">
        <v>0</v>
      </c>
      <c r="K18" s="456">
        <v>0</v>
      </c>
      <c r="L18" s="459">
        <v>86.743200000000002</v>
      </c>
      <c r="M18" s="459">
        <v>20.8</v>
      </c>
      <c r="N18" s="460">
        <v>0</v>
      </c>
      <c r="O18" s="524">
        <v>4720</v>
      </c>
      <c r="P18" s="518">
        <f t="shared" si="2"/>
        <v>4720</v>
      </c>
      <c r="Q18" s="431">
        <v>16</v>
      </c>
      <c r="R18" s="471">
        <f t="shared" si="3"/>
        <v>8781.6308480985954</v>
      </c>
      <c r="S18" s="464">
        <f>'Balance de Energía'!K26</f>
        <v>36766.932034819198</v>
      </c>
      <c r="T18" s="465">
        <f t="shared" si="9"/>
        <v>986.79185840083915</v>
      </c>
      <c r="V18" s="472">
        <f t="shared" si="4"/>
        <v>4720</v>
      </c>
      <c r="W18" s="527">
        <f t="shared" si="10"/>
        <v>166685.24239999999</v>
      </c>
      <c r="Y18" s="526">
        <f t="shared" si="11"/>
        <v>41.449297603025371</v>
      </c>
      <c r="Z18" s="464">
        <f t="shared" si="12"/>
        <v>173.53991920434663</v>
      </c>
      <c r="AA18" s="465">
        <f t="shared" si="13"/>
        <v>164.48364011589032</v>
      </c>
      <c r="AE18" s="539" t="str">
        <f t="shared" si="5"/>
        <v>246789</v>
      </c>
      <c r="AF18" s="560"/>
      <c r="AG18" s="561"/>
      <c r="AH18" s="562"/>
      <c r="AI18" s="563">
        <f t="shared" si="0"/>
        <v>246789</v>
      </c>
      <c r="AJ18" s="564">
        <f t="shared" si="6"/>
        <v>246789</v>
      </c>
      <c r="AK18" s="540"/>
      <c r="AL18" s="556">
        <f t="shared" si="7"/>
        <v>0</v>
      </c>
      <c r="AM18" s="565">
        <f t="shared" si="7"/>
        <v>4720</v>
      </c>
      <c r="AN18" s="566">
        <f t="shared" si="8"/>
        <v>4720</v>
      </c>
      <c r="AO18" s="567">
        <f t="shared" si="1"/>
        <v>1</v>
      </c>
      <c r="AP18" s="540"/>
    </row>
    <row r="19" spans="1:42" x14ac:dyDescent="0.2">
      <c r="A19" s="455">
        <v>177</v>
      </c>
      <c r="B19" s="457">
        <v>0.375</v>
      </c>
      <c r="C19" s="456">
        <v>2015</v>
      </c>
      <c r="D19" s="456">
        <v>11</v>
      </c>
      <c r="E19" s="456">
        <v>17</v>
      </c>
      <c r="F19" s="459">
        <v>251509</v>
      </c>
      <c r="G19" s="456">
        <v>0</v>
      </c>
      <c r="H19" s="459">
        <v>1477895</v>
      </c>
      <c r="I19" s="456">
        <v>0</v>
      </c>
      <c r="J19" s="456">
        <v>0</v>
      </c>
      <c r="K19" s="456">
        <v>0</v>
      </c>
      <c r="L19" s="459">
        <v>85.336799999999997</v>
      </c>
      <c r="M19" s="459">
        <v>21.3</v>
      </c>
      <c r="N19" s="460">
        <v>0</v>
      </c>
      <c r="O19" s="524">
        <v>5280</v>
      </c>
      <c r="P19" s="518">
        <f t="shared" si="2"/>
        <v>5280</v>
      </c>
      <c r="Q19" s="431">
        <v>17</v>
      </c>
      <c r="R19" s="471">
        <f t="shared" si="3"/>
        <v>8781.6308480985954</v>
      </c>
      <c r="S19" s="464">
        <f>'Balance de Energía'!K27</f>
        <v>36766.932034819198</v>
      </c>
      <c r="T19" s="465">
        <f t="shared" si="9"/>
        <v>986.79185840083915</v>
      </c>
      <c r="V19" s="472">
        <f t="shared" si="4"/>
        <v>5280</v>
      </c>
      <c r="W19" s="527">
        <f t="shared" si="10"/>
        <v>186461.45759999999</v>
      </c>
      <c r="Y19" s="526">
        <f t="shared" si="11"/>
        <v>46.367010877960588</v>
      </c>
      <c r="Z19" s="464">
        <f t="shared" si="12"/>
        <v>194.12940114384534</v>
      </c>
      <c r="AA19" s="465">
        <f t="shared" si="13"/>
        <v>183.99864826523327</v>
      </c>
      <c r="AE19" s="539" t="str">
        <f t="shared" si="5"/>
        <v>251509</v>
      </c>
      <c r="AF19" s="560"/>
      <c r="AG19" s="561"/>
      <c r="AH19" s="562"/>
      <c r="AI19" s="563">
        <f t="shared" si="0"/>
        <v>251509</v>
      </c>
      <c r="AJ19" s="564">
        <f t="shared" si="6"/>
        <v>251509</v>
      </c>
      <c r="AK19" s="540"/>
      <c r="AL19" s="556">
        <f t="shared" si="7"/>
        <v>0</v>
      </c>
      <c r="AM19" s="565">
        <f t="shared" si="7"/>
        <v>5280</v>
      </c>
      <c r="AN19" s="566">
        <f t="shared" si="8"/>
        <v>5280</v>
      </c>
      <c r="AO19" s="567">
        <f t="shared" si="1"/>
        <v>1</v>
      </c>
      <c r="AP19" s="540"/>
    </row>
    <row r="20" spans="1:42" x14ac:dyDescent="0.2">
      <c r="A20" s="455">
        <v>177</v>
      </c>
      <c r="B20" s="457">
        <v>0.375</v>
      </c>
      <c r="C20" s="456">
        <v>2015</v>
      </c>
      <c r="D20" s="456">
        <v>11</v>
      </c>
      <c r="E20" s="456">
        <v>18</v>
      </c>
      <c r="F20" s="459">
        <v>256789</v>
      </c>
      <c r="G20" s="456">
        <v>0</v>
      </c>
      <c r="H20" s="459">
        <v>1478655</v>
      </c>
      <c r="I20" s="456">
        <v>0</v>
      </c>
      <c r="J20" s="456">
        <v>0</v>
      </c>
      <c r="K20" s="456">
        <v>0</v>
      </c>
      <c r="L20" s="459">
        <v>85.600899999999996</v>
      </c>
      <c r="M20" s="459">
        <v>20.399999999999999</v>
      </c>
      <c r="N20" s="460">
        <v>0</v>
      </c>
      <c r="O20" s="524">
        <v>3905</v>
      </c>
      <c r="P20" s="518">
        <f t="shared" si="2"/>
        <v>3905</v>
      </c>
      <c r="Q20" s="431">
        <v>18</v>
      </c>
      <c r="R20" s="471">
        <f t="shared" si="3"/>
        <v>8781.6308480985954</v>
      </c>
      <c r="S20" s="464">
        <f>'Balance de Energía'!K28</f>
        <v>36766.932034819198</v>
      </c>
      <c r="T20" s="465">
        <f t="shared" si="9"/>
        <v>986.79185840083915</v>
      </c>
      <c r="V20" s="472">
        <f t="shared" si="4"/>
        <v>3905</v>
      </c>
      <c r="W20" s="527">
        <f t="shared" si="10"/>
        <v>137903.78635000001</v>
      </c>
      <c r="Y20" s="526">
        <f t="shared" si="11"/>
        <v>34.29226846182501</v>
      </c>
      <c r="Z20" s="464">
        <f t="shared" si="12"/>
        <v>143.57486959596895</v>
      </c>
      <c r="AA20" s="465">
        <f t="shared" si="13"/>
        <v>136.08233361282879</v>
      </c>
      <c r="AE20" s="539" t="str">
        <f t="shared" si="5"/>
        <v>256789</v>
      </c>
      <c r="AF20" s="560"/>
      <c r="AG20" s="561"/>
      <c r="AH20" s="562"/>
      <c r="AI20" s="563">
        <f t="shared" si="0"/>
        <v>256789</v>
      </c>
      <c r="AJ20" s="564">
        <f t="shared" si="6"/>
        <v>256789</v>
      </c>
      <c r="AK20" s="540"/>
      <c r="AL20" s="556">
        <f t="shared" si="7"/>
        <v>0</v>
      </c>
      <c r="AM20" s="565">
        <f t="shared" si="7"/>
        <v>3905</v>
      </c>
      <c r="AN20" s="566">
        <f t="shared" si="8"/>
        <v>3905</v>
      </c>
      <c r="AO20" s="567">
        <f t="shared" si="1"/>
        <v>1</v>
      </c>
      <c r="AP20" s="540"/>
    </row>
    <row r="21" spans="1:42" x14ac:dyDescent="0.2">
      <c r="A21" s="455">
        <v>177</v>
      </c>
      <c r="B21" s="457">
        <v>0.375</v>
      </c>
      <c r="C21" s="456">
        <v>2015</v>
      </c>
      <c r="D21" s="456">
        <v>11</v>
      </c>
      <c r="E21" s="456">
        <v>19</v>
      </c>
      <c r="F21" s="459">
        <v>260694</v>
      </c>
      <c r="G21" s="456">
        <v>0</v>
      </c>
      <c r="H21" s="459">
        <v>1479212</v>
      </c>
      <c r="I21" s="456">
        <v>0</v>
      </c>
      <c r="J21" s="456">
        <v>0</v>
      </c>
      <c r="K21" s="456">
        <v>0</v>
      </c>
      <c r="L21" s="459">
        <v>86.434299999999993</v>
      </c>
      <c r="M21" s="459">
        <v>21.4</v>
      </c>
      <c r="N21" s="460">
        <v>0</v>
      </c>
      <c r="O21" s="524">
        <v>3716</v>
      </c>
      <c r="P21" s="518">
        <f t="shared" si="2"/>
        <v>3716</v>
      </c>
      <c r="Q21" s="431">
        <v>19</v>
      </c>
      <c r="R21" s="471">
        <f t="shared" si="3"/>
        <v>8781.6308480985954</v>
      </c>
      <c r="S21" s="464">
        <f>'Balance de Energía'!K29</f>
        <v>36766.932034819198</v>
      </c>
      <c r="T21" s="465">
        <f t="shared" si="9"/>
        <v>986.79185840083915</v>
      </c>
      <c r="V21" s="472">
        <f t="shared" si="4"/>
        <v>3716</v>
      </c>
      <c r="W21" s="527">
        <f t="shared" si="10"/>
        <v>131229.31372000001</v>
      </c>
      <c r="Y21" s="526">
        <f t="shared" si="11"/>
        <v>32.632540231534378</v>
      </c>
      <c r="Z21" s="464">
        <f t="shared" si="12"/>
        <v>136.62591944138813</v>
      </c>
      <c r="AA21" s="465">
        <f t="shared" si="13"/>
        <v>129.49601836242553</v>
      </c>
      <c r="AE21" s="539" t="str">
        <f t="shared" si="5"/>
        <v>260694</v>
      </c>
      <c r="AF21" s="560"/>
      <c r="AG21" s="561"/>
      <c r="AH21" s="562"/>
      <c r="AI21" s="563">
        <f t="shared" si="0"/>
        <v>260694</v>
      </c>
      <c r="AJ21" s="564">
        <f t="shared" si="6"/>
        <v>260694</v>
      </c>
      <c r="AK21" s="540"/>
      <c r="AL21" s="556">
        <f t="shared" si="7"/>
        <v>0</v>
      </c>
      <c r="AM21" s="565">
        <f t="shared" si="7"/>
        <v>3716</v>
      </c>
      <c r="AN21" s="566">
        <f t="shared" si="8"/>
        <v>3716</v>
      </c>
      <c r="AO21" s="567">
        <f t="shared" si="1"/>
        <v>1</v>
      </c>
      <c r="AP21" s="540"/>
    </row>
    <row r="22" spans="1:42" x14ac:dyDescent="0.2">
      <c r="A22" s="455">
        <v>177</v>
      </c>
      <c r="B22" s="457">
        <v>0.375</v>
      </c>
      <c r="C22" s="456">
        <v>2015</v>
      </c>
      <c r="D22" s="456">
        <v>11</v>
      </c>
      <c r="E22" s="456">
        <v>20</v>
      </c>
      <c r="F22" s="459">
        <v>264410</v>
      </c>
      <c r="G22" s="456">
        <v>0</v>
      </c>
      <c r="H22" s="459">
        <v>1479742</v>
      </c>
      <c r="I22" s="456">
        <v>0</v>
      </c>
      <c r="J22" s="456">
        <v>0</v>
      </c>
      <c r="K22" s="456">
        <v>0</v>
      </c>
      <c r="L22" s="459">
        <v>86.7333</v>
      </c>
      <c r="M22" s="459">
        <v>20.7</v>
      </c>
      <c r="N22" s="460">
        <v>0</v>
      </c>
      <c r="O22" s="524">
        <v>4444</v>
      </c>
      <c r="P22" s="518">
        <f t="shared" si="2"/>
        <v>4444</v>
      </c>
      <c r="Q22" s="431">
        <v>20</v>
      </c>
      <c r="R22" s="471">
        <f t="shared" si="3"/>
        <v>8781.6308480985954</v>
      </c>
      <c r="S22" s="464">
        <f>'Balance de Energía'!K30</f>
        <v>36766.932034819198</v>
      </c>
      <c r="T22" s="465">
        <f t="shared" si="9"/>
        <v>986.79185840083915</v>
      </c>
      <c r="V22" s="472">
        <f t="shared" si="4"/>
        <v>4444</v>
      </c>
      <c r="W22" s="527">
        <f t="shared" si="10"/>
        <v>156938.39348</v>
      </c>
      <c r="Y22" s="526">
        <f t="shared" si="11"/>
        <v>39.025567488950159</v>
      </c>
      <c r="Z22" s="464">
        <f t="shared" si="12"/>
        <v>163.39224596273652</v>
      </c>
      <c r="AA22" s="465">
        <f t="shared" si="13"/>
        <v>154.86552895657135</v>
      </c>
      <c r="AE22" s="539" t="str">
        <f t="shared" si="5"/>
        <v>264410</v>
      </c>
      <c r="AF22" s="560"/>
      <c r="AG22" s="561"/>
      <c r="AH22" s="562"/>
      <c r="AI22" s="563">
        <f t="shared" si="0"/>
        <v>264410</v>
      </c>
      <c r="AJ22" s="564">
        <f t="shared" si="6"/>
        <v>264410</v>
      </c>
      <c r="AK22" s="540"/>
      <c r="AL22" s="556">
        <f t="shared" si="7"/>
        <v>0</v>
      </c>
      <c r="AM22" s="565">
        <f t="shared" si="7"/>
        <v>4444</v>
      </c>
      <c r="AN22" s="566">
        <f t="shared" si="8"/>
        <v>4444</v>
      </c>
      <c r="AO22" s="567">
        <f t="shared" si="1"/>
        <v>1</v>
      </c>
      <c r="AP22" s="540"/>
    </row>
    <row r="23" spans="1:42" x14ac:dyDescent="0.2">
      <c r="A23" s="455">
        <v>177</v>
      </c>
      <c r="B23" s="457">
        <v>0.375</v>
      </c>
      <c r="C23" s="456">
        <v>2015</v>
      </c>
      <c r="D23" s="456">
        <v>11</v>
      </c>
      <c r="E23" s="456">
        <v>21</v>
      </c>
      <c r="F23" s="459">
        <v>268854</v>
      </c>
      <c r="G23" s="456">
        <v>0</v>
      </c>
      <c r="H23" s="459">
        <v>1480379</v>
      </c>
      <c r="I23" s="456">
        <v>0</v>
      </c>
      <c r="J23" s="456">
        <v>0</v>
      </c>
      <c r="K23" s="456">
        <v>0</v>
      </c>
      <c r="L23" s="459">
        <v>86.219200000000001</v>
      </c>
      <c r="M23" s="459">
        <v>21.2</v>
      </c>
      <c r="N23" s="460">
        <v>0</v>
      </c>
      <c r="O23" s="524">
        <v>3278</v>
      </c>
      <c r="P23" s="518">
        <f t="shared" si="2"/>
        <v>3278</v>
      </c>
      <c r="Q23" s="431">
        <v>21</v>
      </c>
      <c r="R23" s="471">
        <f t="shared" si="3"/>
        <v>8781.6308480985954</v>
      </c>
      <c r="S23" s="464">
        <f>'Balance de Energía'!K31</f>
        <v>36766.932034819198</v>
      </c>
      <c r="T23" s="465">
        <f t="shared" si="9"/>
        <v>986.79185840083915</v>
      </c>
      <c r="V23" s="472">
        <f t="shared" si="4"/>
        <v>3278</v>
      </c>
      <c r="W23" s="527">
        <f t="shared" si="10"/>
        <v>115761.48826</v>
      </c>
      <c r="Y23" s="526">
        <f t="shared" si="11"/>
        <v>28.786185920067194</v>
      </c>
      <c r="Z23" s="464">
        <f t="shared" si="12"/>
        <v>120.52200321013734</v>
      </c>
      <c r="AA23" s="465">
        <f t="shared" si="13"/>
        <v>114.23249413133232</v>
      </c>
      <c r="AE23" s="539" t="str">
        <f t="shared" si="5"/>
        <v>268854</v>
      </c>
      <c r="AF23" s="560"/>
      <c r="AG23" s="561"/>
      <c r="AH23" s="562"/>
      <c r="AI23" s="563">
        <f t="shared" si="0"/>
        <v>268854</v>
      </c>
      <c r="AJ23" s="564">
        <f t="shared" si="6"/>
        <v>268854</v>
      </c>
      <c r="AK23" s="540"/>
      <c r="AL23" s="556">
        <f t="shared" si="7"/>
        <v>0</v>
      </c>
      <c r="AM23" s="565">
        <f t="shared" si="7"/>
        <v>3278</v>
      </c>
      <c r="AN23" s="566">
        <f t="shared" si="8"/>
        <v>3278</v>
      </c>
      <c r="AO23" s="567">
        <f t="shared" si="1"/>
        <v>1</v>
      </c>
      <c r="AP23" s="540"/>
    </row>
    <row r="24" spans="1:42" x14ac:dyDescent="0.2">
      <c r="A24" s="455">
        <v>177</v>
      </c>
      <c r="B24" s="457">
        <v>0.375</v>
      </c>
      <c r="C24" s="456">
        <v>2015</v>
      </c>
      <c r="D24" s="456">
        <v>11</v>
      </c>
      <c r="E24" s="456">
        <v>22</v>
      </c>
      <c r="F24" s="459">
        <v>272132</v>
      </c>
      <c r="G24" s="456">
        <v>0</v>
      </c>
      <c r="H24" s="459">
        <v>1480850</v>
      </c>
      <c r="I24" s="456">
        <v>0</v>
      </c>
      <c r="J24" s="456">
        <v>0</v>
      </c>
      <c r="K24" s="456">
        <v>0</v>
      </c>
      <c r="L24" s="459">
        <v>85.980999999999995</v>
      </c>
      <c r="M24" s="459">
        <v>20.8</v>
      </c>
      <c r="N24" s="460">
        <v>0</v>
      </c>
      <c r="O24" s="524">
        <v>2046</v>
      </c>
      <c r="P24" s="518">
        <f t="shared" si="2"/>
        <v>2046</v>
      </c>
      <c r="Q24" s="431">
        <v>22</v>
      </c>
      <c r="R24" s="471">
        <f t="shared" si="3"/>
        <v>8781.6308480985954</v>
      </c>
      <c r="S24" s="464">
        <f>'Balance de Energía'!K32</f>
        <v>36766.932034819198</v>
      </c>
      <c r="T24" s="465">
        <f t="shared" si="9"/>
        <v>986.79185840083915</v>
      </c>
      <c r="V24" s="472">
        <f t="shared" si="4"/>
        <v>2046</v>
      </c>
      <c r="W24" s="527">
        <f t="shared" si="10"/>
        <v>72253.81482</v>
      </c>
      <c r="Y24" s="526">
        <f t="shared" si="11"/>
        <v>17.967216715209727</v>
      </c>
      <c r="Z24" s="464">
        <f t="shared" si="12"/>
        <v>75.225142943240073</v>
      </c>
      <c r="AA24" s="465">
        <f t="shared" si="13"/>
        <v>71.299476202777896</v>
      </c>
      <c r="AE24" s="539" t="str">
        <f t="shared" si="5"/>
        <v>272132</v>
      </c>
      <c r="AF24" s="560"/>
      <c r="AG24" s="561"/>
      <c r="AH24" s="562"/>
      <c r="AI24" s="563">
        <f t="shared" si="0"/>
        <v>272132</v>
      </c>
      <c r="AJ24" s="564">
        <f t="shared" si="6"/>
        <v>272132</v>
      </c>
      <c r="AK24" s="540"/>
      <c r="AL24" s="556">
        <f t="shared" si="7"/>
        <v>0</v>
      </c>
      <c r="AM24" s="565">
        <f t="shared" si="7"/>
        <v>2046</v>
      </c>
      <c r="AN24" s="566">
        <f t="shared" si="8"/>
        <v>2046</v>
      </c>
      <c r="AO24" s="567">
        <f t="shared" si="1"/>
        <v>1</v>
      </c>
      <c r="AP24" s="540"/>
    </row>
    <row r="25" spans="1:42" x14ac:dyDescent="0.2">
      <c r="A25" s="455">
        <v>177</v>
      </c>
      <c r="B25" s="457">
        <v>0.375</v>
      </c>
      <c r="C25" s="456">
        <v>2015</v>
      </c>
      <c r="D25" s="456">
        <v>11</v>
      </c>
      <c r="E25" s="456">
        <v>23</v>
      </c>
      <c r="F25" s="459">
        <v>274178</v>
      </c>
      <c r="G25" s="456">
        <v>0</v>
      </c>
      <c r="H25" s="459">
        <v>1481776</v>
      </c>
      <c r="I25" s="456">
        <v>0</v>
      </c>
      <c r="J25" s="456">
        <v>0</v>
      </c>
      <c r="K25" s="456">
        <v>0</v>
      </c>
      <c r="L25" s="459">
        <v>85.837199999999996</v>
      </c>
      <c r="M25" s="459">
        <v>21.1</v>
      </c>
      <c r="N25" s="460">
        <v>0</v>
      </c>
      <c r="O25" s="524">
        <v>1148</v>
      </c>
      <c r="P25" s="518">
        <f t="shared" si="2"/>
        <v>1148</v>
      </c>
      <c r="Q25" s="431">
        <v>23</v>
      </c>
      <c r="R25" s="471">
        <f t="shared" si="3"/>
        <v>8781.6308480985954</v>
      </c>
      <c r="S25" s="464">
        <f>'Balance de Energía'!K33</f>
        <v>36766.932034819198</v>
      </c>
      <c r="T25" s="465">
        <f t="shared" si="9"/>
        <v>986.79185840083915</v>
      </c>
      <c r="V25" s="472">
        <f t="shared" si="4"/>
        <v>1148</v>
      </c>
      <c r="W25" s="527">
        <f t="shared" si="10"/>
        <v>40541.241159999998</v>
      </c>
      <c r="Y25" s="526">
        <f t="shared" si="11"/>
        <v>10.081312213617187</v>
      </c>
      <c r="Z25" s="464">
        <f t="shared" si="12"/>
        <v>42.208437975972437</v>
      </c>
      <c r="AA25" s="465">
        <f t="shared" si="13"/>
        <v>40.00576670615299</v>
      </c>
      <c r="AE25" s="539" t="str">
        <f t="shared" si="5"/>
        <v>274178</v>
      </c>
      <c r="AF25" s="560"/>
      <c r="AG25" s="561"/>
      <c r="AH25" s="562"/>
      <c r="AI25" s="563">
        <f t="shared" si="0"/>
        <v>274178</v>
      </c>
      <c r="AJ25" s="564">
        <f t="shared" si="6"/>
        <v>274178</v>
      </c>
      <c r="AK25" s="540"/>
      <c r="AL25" s="556">
        <f t="shared" si="7"/>
        <v>0</v>
      </c>
      <c r="AM25" s="565">
        <f t="shared" si="7"/>
        <v>1148</v>
      </c>
      <c r="AN25" s="566">
        <f t="shared" si="8"/>
        <v>1148</v>
      </c>
      <c r="AO25" s="567">
        <f t="shared" si="1"/>
        <v>1</v>
      </c>
      <c r="AP25" s="540"/>
    </row>
    <row r="26" spans="1:42" x14ac:dyDescent="0.2">
      <c r="A26" s="455">
        <v>177</v>
      </c>
      <c r="B26" s="457">
        <v>0.375</v>
      </c>
      <c r="C26" s="456">
        <v>2015</v>
      </c>
      <c r="D26" s="456">
        <v>11</v>
      </c>
      <c r="E26" s="456">
        <v>24</v>
      </c>
      <c r="F26" s="459">
        <v>275326</v>
      </c>
      <c r="G26" s="456">
        <v>0</v>
      </c>
      <c r="H26" s="459">
        <v>1482446</v>
      </c>
      <c r="I26" s="456">
        <v>0</v>
      </c>
      <c r="J26" s="456">
        <v>0</v>
      </c>
      <c r="K26" s="456">
        <v>0</v>
      </c>
      <c r="L26" s="459">
        <v>85.723699999999994</v>
      </c>
      <c r="M26" s="459">
        <v>21.16</v>
      </c>
      <c r="N26" s="460">
        <v>0</v>
      </c>
      <c r="O26" s="524">
        <v>2007</v>
      </c>
      <c r="P26" s="518">
        <f t="shared" si="2"/>
        <v>2007</v>
      </c>
      <c r="Q26" s="431">
        <v>24</v>
      </c>
      <c r="R26" s="471">
        <f t="shared" si="3"/>
        <v>8781.6308480985954</v>
      </c>
      <c r="S26" s="464">
        <f>'Balance de Energía'!K34</f>
        <v>36766.932034819198</v>
      </c>
      <c r="T26" s="465">
        <f t="shared" si="9"/>
        <v>986.79185840083915</v>
      </c>
      <c r="V26" s="472">
        <f t="shared" si="4"/>
        <v>2007</v>
      </c>
      <c r="W26" s="527">
        <f t="shared" si="10"/>
        <v>70876.542690000002</v>
      </c>
      <c r="Y26" s="526">
        <f t="shared" si="11"/>
        <v>17.624733112133878</v>
      </c>
      <c r="Z26" s="464">
        <f t="shared" si="12"/>
        <v>73.791232593882128</v>
      </c>
      <c r="AA26" s="465">
        <f t="shared" si="13"/>
        <v>69.940395278091515</v>
      </c>
      <c r="AE26" s="539" t="str">
        <f t="shared" si="5"/>
        <v>275326</v>
      </c>
      <c r="AF26" s="560"/>
      <c r="AG26" s="561"/>
      <c r="AH26" s="562"/>
      <c r="AI26" s="563">
        <f t="shared" si="0"/>
        <v>275326</v>
      </c>
      <c r="AJ26" s="564">
        <f t="shared" si="6"/>
        <v>275326</v>
      </c>
      <c r="AK26" s="540"/>
      <c r="AL26" s="556">
        <f t="shared" si="7"/>
        <v>0</v>
      </c>
      <c r="AM26" s="565">
        <f t="shared" si="7"/>
        <v>2007</v>
      </c>
      <c r="AN26" s="566">
        <f t="shared" si="8"/>
        <v>2007</v>
      </c>
      <c r="AO26" s="567">
        <f t="shared" si="1"/>
        <v>1</v>
      </c>
      <c r="AP26" s="540"/>
    </row>
    <row r="27" spans="1:42" x14ac:dyDescent="0.2">
      <c r="A27" s="455">
        <v>177</v>
      </c>
      <c r="B27" s="457">
        <v>0.375</v>
      </c>
      <c r="C27" s="456">
        <v>2015</v>
      </c>
      <c r="D27" s="456">
        <v>11</v>
      </c>
      <c r="E27" s="456">
        <v>25</v>
      </c>
      <c r="F27" s="459">
        <v>277333</v>
      </c>
      <c r="G27" s="456">
        <v>0</v>
      </c>
      <c r="H27" s="459">
        <v>1483115</v>
      </c>
      <c r="I27" s="456">
        <v>0</v>
      </c>
      <c r="J27" s="456">
        <v>0</v>
      </c>
      <c r="K27" s="456">
        <v>0</v>
      </c>
      <c r="L27" s="459">
        <v>85.610299999999995</v>
      </c>
      <c r="M27" s="459">
        <v>21.22</v>
      </c>
      <c r="N27" s="460">
        <v>0</v>
      </c>
      <c r="O27" s="524">
        <v>1998</v>
      </c>
      <c r="P27" s="518">
        <f t="shared" si="2"/>
        <v>1998</v>
      </c>
      <c r="Q27" s="431">
        <v>25</v>
      </c>
      <c r="R27" s="471">
        <f t="shared" si="3"/>
        <v>8781.6308480985954</v>
      </c>
      <c r="S27" s="464">
        <f>'Balance de Energía'!K35</f>
        <v>36766.932034819198</v>
      </c>
      <c r="T27" s="465">
        <f t="shared" si="9"/>
        <v>986.79185840083915</v>
      </c>
      <c r="V27" s="472">
        <f t="shared" si="4"/>
        <v>1998</v>
      </c>
      <c r="W27" s="527">
        <f t="shared" si="10"/>
        <v>70558.710659999997</v>
      </c>
      <c r="Y27" s="526">
        <f t="shared" si="11"/>
        <v>17.545698434500991</v>
      </c>
      <c r="Z27" s="464">
        <f t="shared" si="12"/>
        <v>73.460330205568766</v>
      </c>
      <c r="AA27" s="465">
        <f t="shared" si="13"/>
        <v>69.626761218548495</v>
      </c>
      <c r="AE27" s="539" t="str">
        <f t="shared" si="5"/>
        <v>277333</v>
      </c>
      <c r="AF27" s="560"/>
      <c r="AG27" s="561"/>
      <c r="AH27" s="562"/>
      <c r="AI27" s="563">
        <f t="shared" si="0"/>
        <v>277333</v>
      </c>
      <c r="AJ27" s="564">
        <f t="shared" si="6"/>
        <v>277333</v>
      </c>
      <c r="AK27" s="540"/>
      <c r="AL27" s="556">
        <f t="shared" si="7"/>
        <v>0</v>
      </c>
      <c r="AM27" s="565">
        <f t="shared" si="7"/>
        <v>1998</v>
      </c>
      <c r="AN27" s="566">
        <f t="shared" si="8"/>
        <v>1998</v>
      </c>
      <c r="AO27" s="567">
        <f t="shared" si="1"/>
        <v>1</v>
      </c>
      <c r="AP27" s="540"/>
    </row>
    <row r="28" spans="1:42" x14ac:dyDescent="0.2">
      <c r="A28" s="455">
        <v>177</v>
      </c>
      <c r="B28" s="457">
        <v>0.375</v>
      </c>
      <c r="C28" s="456">
        <v>2015</v>
      </c>
      <c r="D28" s="456">
        <v>11</v>
      </c>
      <c r="E28" s="456">
        <v>26</v>
      </c>
      <c r="F28" s="459">
        <v>279331</v>
      </c>
      <c r="G28" s="456">
        <v>0</v>
      </c>
      <c r="H28" s="459">
        <v>1483785</v>
      </c>
      <c r="I28" s="456">
        <v>0</v>
      </c>
      <c r="J28" s="456">
        <v>0</v>
      </c>
      <c r="K28" s="456">
        <v>0</v>
      </c>
      <c r="L28" s="459">
        <v>85.496799999999993</v>
      </c>
      <c r="M28" s="459">
        <v>21.28</v>
      </c>
      <c r="N28" s="460">
        <v>0</v>
      </c>
      <c r="O28" s="524">
        <v>2306</v>
      </c>
      <c r="P28" s="518">
        <f t="shared" si="2"/>
        <v>2306</v>
      </c>
      <c r="Q28" s="431">
        <v>26</v>
      </c>
      <c r="R28" s="471">
        <f t="shared" si="3"/>
        <v>8781.6308480985954</v>
      </c>
      <c r="S28" s="464">
        <f>'Balance de Energía'!K36</f>
        <v>36766.932034819198</v>
      </c>
      <c r="T28" s="465">
        <f t="shared" si="9"/>
        <v>986.79185840083915</v>
      </c>
      <c r="V28" s="472">
        <f t="shared" si="4"/>
        <v>2306</v>
      </c>
      <c r="W28" s="527">
        <f t="shared" si="10"/>
        <v>81435.629019999993</v>
      </c>
      <c r="Y28" s="526">
        <f t="shared" si="11"/>
        <v>20.250440735715358</v>
      </c>
      <c r="Z28" s="464">
        <f t="shared" si="12"/>
        <v>84.784545272293073</v>
      </c>
      <c r="AA28" s="465">
        <f t="shared" si="13"/>
        <v>80.3600157006871</v>
      </c>
      <c r="AE28" s="539" t="str">
        <f t="shared" si="5"/>
        <v>279331</v>
      </c>
      <c r="AF28" s="560"/>
      <c r="AG28" s="561"/>
      <c r="AH28" s="562"/>
      <c r="AI28" s="563">
        <f t="shared" si="0"/>
        <v>279331</v>
      </c>
      <c r="AJ28" s="564">
        <f t="shared" si="6"/>
        <v>279331</v>
      </c>
      <c r="AK28" s="540"/>
      <c r="AL28" s="556">
        <f t="shared" si="7"/>
        <v>0</v>
      </c>
      <c r="AM28" s="565">
        <f t="shared" si="7"/>
        <v>2306</v>
      </c>
      <c r="AN28" s="566">
        <f t="shared" si="8"/>
        <v>2306</v>
      </c>
      <c r="AO28" s="567">
        <f t="shared" si="1"/>
        <v>1</v>
      </c>
      <c r="AP28" s="540"/>
    </row>
    <row r="29" spans="1:42" x14ac:dyDescent="0.2">
      <c r="A29" s="455">
        <v>177</v>
      </c>
      <c r="B29" s="457">
        <v>0.375</v>
      </c>
      <c r="C29" s="456">
        <v>2015</v>
      </c>
      <c r="D29" s="456">
        <v>11</v>
      </c>
      <c r="E29" s="456">
        <v>27</v>
      </c>
      <c r="F29" s="459">
        <v>281637</v>
      </c>
      <c r="G29" s="456">
        <v>0</v>
      </c>
      <c r="H29" s="459">
        <v>1484455</v>
      </c>
      <c r="I29" s="456">
        <v>0</v>
      </c>
      <c r="J29" s="456">
        <v>0</v>
      </c>
      <c r="K29" s="456">
        <v>0</v>
      </c>
      <c r="L29" s="459">
        <v>85.383300000000006</v>
      </c>
      <c r="M29" s="459">
        <v>21.34</v>
      </c>
      <c r="N29" s="460">
        <v>0</v>
      </c>
      <c r="O29" s="524">
        <v>1728</v>
      </c>
      <c r="P29" s="518">
        <f t="shared" si="2"/>
        <v>1728</v>
      </c>
      <c r="Q29" s="431">
        <v>27</v>
      </c>
      <c r="R29" s="471">
        <f t="shared" si="3"/>
        <v>8781.6308480985954</v>
      </c>
      <c r="S29" s="464">
        <f>'Balance de Energía'!K37</f>
        <v>36766.932034819198</v>
      </c>
      <c r="T29" s="465">
        <f t="shared" si="9"/>
        <v>986.79185840083915</v>
      </c>
      <c r="V29" s="472">
        <f t="shared" si="4"/>
        <v>1728</v>
      </c>
      <c r="W29" s="527">
        <f t="shared" si="10"/>
        <v>61023.749759999999</v>
      </c>
      <c r="Y29" s="526">
        <f t="shared" si="11"/>
        <v>15.174658105514373</v>
      </c>
      <c r="Z29" s="464">
        <f t="shared" si="12"/>
        <v>63.533258556167574</v>
      </c>
      <c r="AA29" s="465">
        <f t="shared" si="13"/>
        <v>60.217739432258156</v>
      </c>
      <c r="AE29" s="539" t="str">
        <f t="shared" si="5"/>
        <v>281637</v>
      </c>
      <c r="AF29" s="560"/>
      <c r="AG29" s="561"/>
      <c r="AH29" s="562"/>
      <c r="AI29" s="563">
        <f t="shared" si="0"/>
        <v>281637</v>
      </c>
      <c r="AJ29" s="564">
        <f t="shared" si="6"/>
        <v>281637</v>
      </c>
      <c r="AK29" s="540"/>
      <c r="AL29" s="556">
        <f t="shared" si="7"/>
        <v>0</v>
      </c>
      <c r="AM29" s="565">
        <f t="shared" si="7"/>
        <v>1728</v>
      </c>
      <c r="AN29" s="566">
        <f t="shared" si="8"/>
        <v>1728</v>
      </c>
      <c r="AO29" s="567">
        <f t="shared" si="1"/>
        <v>1</v>
      </c>
      <c r="AP29" s="540"/>
    </row>
    <row r="30" spans="1:42" x14ac:dyDescent="0.2">
      <c r="A30" s="455">
        <v>177</v>
      </c>
      <c r="B30" s="457">
        <v>0.375</v>
      </c>
      <c r="C30" s="456">
        <v>2015</v>
      </c>
      <c r="D30" s="456">
        <v>11</v>
      </c>
      <c r="E30" s="456">
        <v>28</v>
      </c>
      <c r="F30" s="459">
        <v>283365</v>
      </c>
      <c r="G30" s="456">
        <v>0</v>
      </c>
      <c r="H30" s="459">
        <v>1485124</v>
      </c>
      <c r="I30" s="456">
        <v>0</v>
      </c>
      <c r="J30" s="456">
        <v>0</v>
      </c>
      <c r="K30" s="456">
        <v>0</v>
      </c>
      <c r="L30" s="459">
        <v>85.269800000000004</v>
      </c>
      <c r="M30" s="459">
        <v>21.4</v>
      </c>
      <c r="N30" s="460">
        <v>0</v>
      </c>
      <c r="O30" s="524">
        <v>1679</v>
      </c>
      <c r="P30" s="518">
        <f t="shared" si="2"/>
        <v>1679</v>
      </c>
      <c r="Q30" s="431">
        <v>28</v>
      </c>
      <c r="R30" s="471">
        <f t="shared" si="3"/>
        <v>8781.6308480985954</v>
      </c>
      <c r="S30" s="464">
        <f>'Balance de Energía'!K38</f>
        <v>36766.932034819198</v>
      </c>
      <c r="T30" s="465">
        <f t="shared" si="9"/>
        <v>986.79185840083915</v>
      </c>
      <c r="V30" s="472">
        <f t="shared" si="4"/>
        <v>1679</v>
      </c>
      <c r="W30" s="527">
        <f t="shared" si="10"/>
        <v>59293.330929999996</v>
      </c>
      <c r="Y30" s="526">
        <f t="shared" si="11"/>
        <v>14.744358193957542</v>
      </c>
      <c r="Z30" s="464">
        <f t="shared" si="12"/>
        <v>61.731678886461431</v>
      </c>
      <c r="AA30" s="465">
        <f t="shared" si="13"/>
        <v>58.510176219190647</v>
      </c>
      <c r="AE30" s="539" t="str">
        <f t="shared" si="5"/>
        <v>283365</v>
      </c>
      <c r="AF30" s="560"/>
      <c r="AG30" s="561"/>
      <c r="AH30" s="562"/>
      <c r="AI30" s="563">
        <f t="shared" si="0"/>
        <v>283365</v>
      </c>
      <c r="AJ30" s="564">
        <f t="shared" si="6"/>
        <v>283365</v>
      </c>
      <c r="AK30" s="540"/>
      <c r="AL30" s="556">
        <f t="shared" si="7"/>
        <v>0</v>
      </c>
      <c r="AM30" s="565">
        <f t="shared" si="7"/>
        <v>1679</v>
      </c>
      <c r="AN30" s="566">
        <f t="shared" si="8"/>
        <v>1679</v>
      </c>
      <c r="AO30" s="567">
        <f t="shared" si="1"/>
        <v>1</v>
      </c>
      <c r="AP30" s="540"/>
    </row>
    <row r="31" spans="1:42" x14ac:dyDescent="0.2">
      <c r="A31" s="455">
        <v>177</v>
      </c>
      <c r="B31" s="457">
        <v>0.375</v>
      </c>
      <c r="C31" s="456">
        <v>2015</v>
      </c>
      <c r="D31" s="456">
        <v>11</v>
      </c>
      <c r="E31" s="456">
        <v>29</v>
      </c>
      <c r="F31" s="459">
        <v>285044</v>
      </c>
      <c r="G31" s="456">
        <v>0</v>
      </c>
      <c r="H31" s="459">
        <v>1485794</v>
      </c>
      <c r="I31" s="456">
        <v>0</v>
      </c>
      <c r="J31" s="456">
        <v>0</v>
      </c>
      <c r="K31" s="456">
        <v>0</v>
      </c>
      <c r="L31" s="459">
        <v>85.156300000000002</v>
      </c>
      <c r="M31" s="459">
        <v>21.46</v>
      </c>
      <c r="N31" s="460">
        <v>0</v>
      </c>
      <c r="O31" s="524">
        <v>483</v>
      </c>
      <c r="P31" s="518">
        <f t="shared" si="2"/>
        <v>483</v>
      </c>
      <c r="Q31" s="431">
        <v>29</v>
      </c>
      <c r="R31" s="471">
        <f t="shared" si="3"/>
        <v>8781.6308480985954</v>
      </c>
      <c r="S31" s="464">
        <f>'Balance de Energía'!K39</f>
        <v>36766.932034819198</v>
      </c>
      <c r="T31" s="465">
        <f t="shared" si="9"/>
        <v>986.79185840083915</v>
      </c>
      <c r="V31" s="472">
        <f t="shared" si="4"/>
        <v>483</v>
      </c>
      <c r="W31" s="527">
        <f t="shared" si="10"/>
        <v>17056.98561</v>
      </c>
      <c r="Y31" s="526">
        <f t="shared" si="11"/>
        <v>4.2415276996316216</v>
      </c>
      <c r="Z31" s="464">
        <f t="shared" si="12"/>
        <v>17.758428172817673</v>
      </c>
      <c r="AA31" s="465">
        <f t="shared" si="13"/>
        <v>16.831694528808271</v>
      </c>
      <c r="AE31" s="539" t="str">
        <f t="shared" si="5"/>
        <v>285044</v>
      </c>
      <c r="AF31" s="560"/>
      <c r="AG31" s="561"/>
      <c r="AH31" s="562"/>
      <c r="AI31" s="563">
        <f t="shared" si="0"/>
        <v>285044</v>
      </c>
      <c r="AJ31" s="564">
        <f t="shared" si="6"/>
        <v>285044</v>
      </c>
      <c r="AK31" s="540"/>
      <c r="AL31" s="556">
        <f t="shared" si="7"/>
        <v>0</v>
      </c>
      <c r="AM31" s="565">
        <f t="shared" si="7"/>
        <v>483</v>
      </c>
      <c r="AN31" s="566">
        <f t="shared" si="8"/>
        <v>483</v>
      </c>
      <c r="AO31" s="567">
        <f t="shared" si="1"/>
        <v>1</v>
      </c>
      <c r="AP31" s="540"/>
    </row>
    <row r="32" spans="1:42" x14ac:dyDescent="0.2">
      <c r="A32" s="455">
        <v>177</v>
      </c>
      <c r="B32" s="457">
        <v>0.375</v>
      </c>
      <c r="C32" s="456">
        <v>2015</v>
      </c>
      <c r="D32" s="456">
        <v>11</v>
      </c>
      <c r="E32" s="456">
        <v>30</v>
      </c>
      <c r="F32" s="459">
        <v>285527</v>
      </c>
      <c r="G32" s="456">
        <v>0</v>
      </c>
      <c r="H32" s="459">
        <v>1486464</v>
      </c>
      <c r="I32" s="456">
        <v>0</v>
      </c>
      <c r="J32" s="456">
        <v>0</v>
      </c>
      <c r="K32" s="456">
        <v>0</v>
      </c>
      <c r="L32" s="459">
        <v>85.0428</v>
      </c>
      <c r="M32" s="459">
        <v>21.52</v>
      </c>
      <c r="N32" s="460">
        <v>0</v>
      </c>
      <c r="O32" s="524">
        <v>0</v>
      </c>
      <c r="P32" s="518">
        <f t="shared" si="2"/>
        <v>0</v>
      </c>
      <c r="Q32" s="431">
        <v>30</v>
      </c>
      <c r="R32" s="471">
        <f t="shared" si="3"/>
        <v>8781.6308480985954</v>
      </c>
      <c r="S32" s="464">
        <f>'Balance de Energía'!K40</f>
        <v>36766.932034819198</v>
      </c>
      <c r="T32" s="465">
        <f t="shared" si="9"/>
        <v>986.79185840083915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>285527</v>
      </c>
      <c r="AF32" s="560"/>
      <c r="AG32" s="561"/>
      <c r="AH32" s="562"/>
      <c r="AI32" s="563">
        <f t="shared" si="0"/>
        <v>285527</v>
      </c>
      <c r="AJ32" s="564">
        <f t="shared" si="6"/>
        <v>285527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>
        <v>177</v>
      </c>
      <c r="B33" s="457">
        <v>0.375</v>
      </c>
      <c r="C33" s="456">
        <v>2015</v>
      </c>
      <c r="D33" s="456">
        <v>12</v>
      </c>
      <c r="E33" s="456">
        <v>1</v>
      </c>
      <c r="F33" s="459">
        <v>285527</v>
      </c>
      <c r="G33" s="456">
        <v>0</v>
      </c>
      <c r="H33" s="459">
        <v>1487133</v>
      </c>
      <c r="I33" s="456">
        <v>0</v>
      </c>
      <c r="J33" s="456">
        <v>0</v>
      </c>
      <c r="K33" s="456">
        <v>0</v>
      </c>
      <c r="L33" s="459">
        <v>84.929299999999998</v>
      </c>
      <c r="M33" s="459">
        <v>21.58</v>
      </c>
      <c r="N33" s="460">
        <v>0</v>
      </c>
      <c r="O33" s="524">
        <v>0</v>
      </c>
      <c r="P33" s="518">
        <f t="shared" si="2"/>
        <v>-285527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>285527</v>
      </c>
      <c r="AF33" s="560"/>
      <c r="AG33" s="561"/>
      <c r="AH33" s="562"/>
      <c r="AI33" s="563">
        <f t="shared" si="0"/>
        <v>285527</v>
      </c>
      <c r="AJ33" s="564">
        <f t="shared" si="6"/>
        <v>285527</v>
      </c>
      <c r="AK33" s="540"/>
      <c r="AL33" s="556">
        <f t="shared" si="7"/>
        <v>0</v>
      </c>
      <c r="AM33" s="568">
        <f t="shared" si="7"/>
        <v>-285527</v>
      </c>
      <c r="AN33" s="566">
        <f t="shared" si="8"/>
        <v>-285527</v>
      </c>
      <c r="AO33" s="567">
        <f t="shared" si="1"/>
        <v>1</v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31</v>
      </c>
      <c r="K36" s="488" t="s">
        <v>168</v>
      </c>
      <c r="L36" s="490">
        <f>MAX(L3:L34)</f>
        <v>90.715299999999999</v>
      </c>
      <c r="M36" s="490">
        <f>MAX(M3:M34)</f>
        <v>21.58</v>
      </c>
      <c r="N36" s="488" t="s">
        <v>63</v>
      </c>
      <c r="O36" s="490">
        <f>SUM(O3:O33)</f>
        <v>143042</v>
      </c>
      <c r="Q36" s="488" t="s">
        <v>170</v>
      </c>
      <c r="R36" s="491">
        <f>AVERAGE(R3:R33)</f>
        <v>8447.4573976805532</v>
      </c>
      <c r="S36" s="491">
        <f>AVERAGE(S3:S33)</f>
        <v>35367.814632608897</v>
      </c>
      <c r="T36" s="492">
        <f>AVERAGE(T3:T33)</f>
        <v>949.24078777736361</v>
      </c>
      <c r="V36" s="493">
        <f>SUM(V3:V33)</f>
        <v>143042</v>
      </c>
      <c r="W36" s="494">
        <f>SUM(W3:W33)</f>
        <v>5051481.0261399997</v>
      </c>
      <c r="Y36" s="495">
        <f>SUM(Y3:Y33)</f>
        <v>1244.5685508295794</v>
      </c>
      <c r="Z36" s="496">
        <f>SUM(Z3:Z33)</f>
        <v>5210.7596086132808</v>
      </c>
      <c r="AA36" s="497">
        <f>SUM(AA3:AA33)</f>
        <v>4938.8331637076008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-3428379</v>
      </c>
      <c r="AK36" s="580" t="s">
        <v>175</v>
      </c>
      <c r="AL36" s="581"/>
      <c r="AM36" s="581"/>
      <c r="AN36" s="579">
        <f>SUM(AN3:AN33)</f>
        <v>506922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86.915164516129039</v>
      </c>
      <c r="M37" s="498">
        <f>AVERAGE(M3:M34)</f>
        <v>21.095483870967744</v>
      </c>
      <c r="N37" s="488" t="s">
        <v>195</v>
      </c>
      <c r="O37" s="501">
        <f>O36*35.31467</f>
        <v>5051481.0261399997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16</v>
      </c>
      <c r="AH37" s="540"/>
      <c r="AI37" s="540"/>
      <c r="AJ37" s="540"/>
      <c r="AK37" s="540"/>
      <c r="AL37" s="540"/>
      <c r="AM37" s="540"/>
      <c r="AN37" s="584">
        <f>IFERROR(AN36/SUM(AM3:AM33),"")</f>
        <v>-3.5577218654595222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84.929299999999998</v>
      </c>
      <c r="M38" s="501">
        <f>MIN(M3:M34)</f>
        <v>20.399999999999999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95.606680967741951</v>
      </c>
      <c r="M44" s="507">
        <f>M37*(1+$L$43)</f>
        <v>23.20503225806452</v>
      </c>
    </row>
    <row r="45" spans="1:42" x14ac:dyDescent="0.2">
      <c r="K45" s="506" t="s">
        <v>184</v>
      </c>
      <c r="L45" s="507">
        <f>L37*(1-$L$43)</f>
        <v>78.223648064516141</v>
      </c>
      <c r="M45" s="507">
        <f>M37*(1-$L$43)</f>
        <v>18.985935483870971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topLeftCell="A7" zoomScale="85" workbookViewId="0">
      <selection activeCell="G31" sqref="G31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205</v>
      </c>
      <c r="B3" s="448">
        <v>0.375</v>
      </c>
      <c r="C3" s="447">
        <v>2015</v>
      </c>
      <c r="D3" s="447">
        <v>11</v>
      </c>
      <c r="E3" s="447">
        <v>1</v>
      </c>
      <c r="F3" s="450">
        <v>647132</v>
      </c>
      <c r="G3" s="447">
        <v>0</v>
      </c>
      <c r="H3" s="450">
        <v>933931</v>
      </c>
      <c r="I3" s="447">
        <v>0</v>
      </c>
      <c r="J3" s="447">
        <v>0</v>
      </c>
      <c r="K3" s="447">
        <v>0</v>
      </c>
      <c r="L3" s="450">
        <v>85.369799999999998</v>
      </c>
      <c r="M3" s="450">
        <v>18.38</v>
      </c>
      <c r="N3" s="451">
        <v>0</v>
      </c>
      <c r="O3" s="517">
        <v>2070</v>
      </c>
      <c r="P3" s="518">
        <f>F4-F3</f>
        <v>2070</v>
      </c>
      <c r="Q3" s="431">
        <v>1</v>
      </c>
      <c r="R3" s="468">
        <f>S3/4.1868</f>
        <v>8832.0331064500333</v>
      </c>
      <c r="S3" s="469">
        <f>'Balance de Energía'!K11</f>
        <v>36977.956210085002</v>
      </c>
      <c r="T3" s="470">
        <f>R3*0.11237</f>
        <v>992.45556017179024</v>
      </c>
      <c r="U3" s="519"/>
      <c r="V3" s="470">
        <f>O3</f>
        <v>2070</v>
      </c>
      <c r="W3" s="520">
        <f>V3*35.31467</f>
        <v>73101.366899999994</v>
      </c>
      <c r="X3" s="519"/>
      <c r="Y3" s="521">
        <f>V3*R3/1000000</f>
        <v>18.282308530351568</v>
      </c>
      <c r="Z3" s="522">
        <f>S3*V3/1000000</f>
        <v>76.544369354875954</v>
      </c>
      <c r="AA3" s="523">
        <f>W3*T3/1000000</f>
        <v>72.549858036063057</v>
      </c>
      <c r="AE3" s="539" t="str">
        <f>RIGHT(F3,6)</f>
        <v>647132</v>
      </c>
      <c r="AF3" s="551">
        <v>205</v>
      </c>
      <c r="AG3" s="552">
        <v>1</v>
      </c>
      <c r="AH3" s="553">
        <v>870955</v>
      </c>
      <c r="AI3" s="554">
        <f t="shared" ref="AI3:AI34" si="0">IFERROR(AE3*1,0)</f>
        <v>647132</v>
      </c>
      <c r="AJ3" s="555">
        <f>(AI3-AH3)</f>
        <v>-223823</v>
      </c>
      <c r="AK3" s="540"/>
      <c r="AL3" s="556">
        <f>AH4-AH3</f>
        <v>1283</v>
      </c>
      <c r="AM3" s="557">
        <f>AI4-AI3</f>
        <v>2070</v>
      </c>
      <c r="AN3" s="558">
        <f>(AM3-AL3)</f>
        <v>787</v>
      </c>
      <c r="AO3" s="559">
        <f t="shared" ref="AO3:AO33" si="1">IFERROR(AN3/AM3,"")</f>
        <v>0.38019323671497585</v>
      </c>
      <c r="AP3" s="540"/>
    </row>
    <row r="4" spans="1:42" x14ac:dyDescent="0.2">
      <c r="A4" s="455">
        <v>205</v>
      </c>
      <c r="B4" s="457">
        <v>0.375</v>
      </c>
      <c r="C4" s="456">
        <v>2015</v>
      </c>
      <c r="D4" s="456">
        <v>11</v>
      </c>
      <c r="E4" s="456">
        <v>2</v>
      </c>
      <c r="F4" s="459">
        <v>649202</v>
      </c>
      <c r="G4" s="456">
        <v>0</v>
      </c>
      <c r="H4" s="459">
        <v>934330</v>
      </c>
      <c r="I4" s="456">
        <v>0</v>
      </c>
      <c r="J4" s="456">
        <v>0</v>
      </c>
      <c r="K4" s="456">
        <v>0</v>
      </c>
      <c r="L4" s="459">
        <v>85.676400000000001</v>
      </c>
      <c r="M4" s="459">
        <v>18.5</v>
      </c>
      <c r="N4" s="460">
        <v>0</v>
      </c>
      <c r="O4" s="524">
        <v>3131</v>
      </c>
      <c r="P4" s="518">
        <f t="shared" ref="P4:P33" si="2">F5-F4</f>
        <v>3131</v>
      </c>
      <c r="Q4" s="431">
        <v>2</v>
      </c>
      <c r="R4" s="463">
        <f t="shared" ref="R4:R33" si="3">S4/4.1868</f>
        <v>8770.1180891343993</v>
      </c>
      <c r="S4" s="464">
        <f>'Balance de Energía'!K12</f>
        <v>36718.730415587903</v>
      </c>
      <c r="T4" s="465">
        <f>R4*0.11237</f>
        <v>985.49816967603238</v>
      </c>
      <c r="U4" s="519"/>
      <c r="V4" s="465">
        <f t="shared" ref="V4:V33" si="4">O4</f>
        <v>3131</v>
      </c>
      <c r="W4" s="525">
        <f>V4*35.31467</f>
        <v>110570.23177</v>
      </c>
      <c r="X4" s="519"/>
      <c r="Y4" s="526">
        <f>V4*R4/1000000</f>
        <v>27.459239737079802</v>
      </c>
      <c r="Z4" s="464">
        <f>S4*V4/1000000</f>
        <v>114.96634493120573</v>
      </c>
      <c r="AA4" s="465">
        <f>W4*T4/1000000</f>
        <v>108.96676102998968</v>
      </c>
      <c r="AE4" s="539" t="str">
        <f t="shared" ref="AE4:AE34" si="5">RIGHT(F4,6)</f>
        <v>649202</v>
      </c>
      <c r="AF4" s="560">
        <v>205</v>
      </c>
      <c r="AG4" s="561">
        <v>2</v>
      </c>
      <c r="AH4" s="562">
        <v>872238</v>
      </c>
      <c r="AI4" s="563">
        <f t="shared" si="0"/>
        <v>649202</v>
      </c>
      <c r="AJ4" s="564">
        <f t="shared" ref="AJ4:AJ34" si="6">(AI4-AH4)</f>
        <v>-223036</v>
      </c>
      <c r="AK4" s="540"/>
      <c r="AL4" s="556">
        <f t="shared" ref="AL4:AM33" si="7">AH5-AH4</f>
        <v>1528</v>
      </c>
      <c r="AM4" s="565">
        <f t="shared" si="7"/>
        <v>3131</v>
      </c>
      <c r="AN4" s="566">
        <f t="shared" ref="AN4:AN33" si="8">(AM4-AL4)</f>
        <v>1603</v>
      </c>
      <c r="AO4" s="567">
        <f t="shared" si="1"/>
        <v>0.51197700415202807</v>
      </c>
      <c r="AP4" s="540"/>
    </row>
    <row r="5" spans="1:42" x14ac:dyDescent="0.2">
      <c r="A5" s="455">
        <v>205</v>
      </c>
      <c r="B5" s="457">
        <v>0.375</v>
      </c>
      <c r="C5" s="456">
        <v>2015</v>
      </c>
      <c r="D5" s="456">
        <v>11</v>
      </c>
      <c r="E5" s="456">
        <v>3</v>
      </c>
      <c r="F5" s="459">
        <v>652333</v>
      </c>
      <c r="G5" s="456">
        <v>0</v>
      </c>
      <c r="H5" s="459">
        <v>934730</v>
      </c>
      <c r="I5" s="456">
        <v>0</v>
      </c>
      <c r="J5" s="456">
        <v>0</v>
      </c>
      <c r="K5" s="456">
        <v>0</v>
      </c>
      <c r="L5" s="459">
        <v>85.983000000000004</v>
      </c>
      <c r="M5" s="459">
        <v>18.62</v>
      </c>
      <c r="N5" s="460">
        <v>0</v>
      </c>
      <c r="O5" s="524">
        <v>2860</v>
      </c>
      <c r="P5" s="518">
        <f t="shared" si="2"/>
        <v>2860</v>
      </c>
      <c r="Q5" s="431">
        <v>3</v>
      </c>
      <c r="R5" s="463">
        <f t="shared" si="3"/>
        <v>8734.0769922197378</v>
      </c>
      <c r="S5" s="464">
        <f>'Balance de Energía'!K13</f>
        <v>36567.8335510256</v>
      </c>
      <c r="T5" s="465">
        <f t="shared" ref="T5:T33" si="9">R5*0.11237</f>
        <v>981.44823161573197</v>
      </c>
      <c r="U5" s="519"/>
      <c r="V5" s="465">
        <f t="shared" si="4"/>
        <v>2860</v>
      </c>
      <c r="W5" s="525">
        <f t="shared" ref="W5:W33" si="10">V5*35.31467</f>
        <v>100999.9562</v>
      </c>
      <c r="X5" s="519"/>
      <c r="Y5" s="526">
        <f t="shared" ref="Y5:Y33" si="11">V5*R5/1000000</f>
        <v>24.979460197748448</v>
      </c>
      <c r="Z5" s="464">
        <f t="shared" ref="Z5:Z33" si="12">S5*V5/1000000</f>
        <v>104.58400395593321</v>
      </c>
      <c r="AA5" s="465">
        <f t="shared" ref="AA5:AA33" si="13">W5*T5/1000000</f>
        <v>99.126228405756379</v>
      </c>
      <c r="AE5" s="539" t="str">
        <f t="shared" si="5"/>
        <v>652333</v>
      </c>
      <c r="AF5" s="560">
        <v>205</v>
      </c>
      <c r="AG5" s="561">
        <v>3</v>
      </c>
      <c r="AH5" s="562">
        <v>873766</v>
      </c>
      <c r="AI5" s="563">
        <f t="shared" si="0"/>
        <v>652333</v>
      </c>
      <c r="AJ5" s="564">
        <f t="shared" si="6"/>
        <v>-221433</v>
      </c>
      <c r="AK5" s="540"/>
      <c r="AL5" s="556">
        <f t="shared" si="7"/>
        <v>1632</v>
      </c>
      <c r="AM5" s="565">
        <f t="shared" si="7"/>
        <v>2860</v>
      </c>
      <c r="AN5" s="566">
        <f t="shared" si="8"/>
        <v>1228</v>
      </c>
      <c r="AO5" s="567">
        <f t="shared" si="1"/>
        <v>0.42937062937062936</v>
      </c>
      <c r="AP5" s="540"/>
    </row>
    <row r="6" spans="1:42" x14ac:dyDescent="0.2">
      <c r="A6" s="455">
        <v>205</v>
      </c>
      <c r="B6" s="457">
        <v>0.375</v>
      </c>
      <c r="C6" s="456">
        <v>2015</v>
      </c>
      <c r="D6" s="456">
        <v>11</v>
      </c>
      <c r="E6" s="456">
        <v>4</v>
      </c>
      <c r="F6" s="459">
        <v>655193</v>
      </c>
      <c r="G6" s="456">
        <v>0</v>
      </c>
      <c r="H6" s="459">
        <v>935129</v>
      </c>
      <c r="I6" s="456">
        <v>0</v>
      </c>
      <c r="J6" s="456">
        <v>0</v>
      </c>
      <c r="K6" s="456">
        <v>0</v>
      </c>
      <c r="L6" s="459">
        <v>86.289699999999996</v>
      </c>
      <c r="M6" s="459">
        <v>18.739999999999998</v>
      </c>
      <c r="N6" s="460">
        <v>0</v>
      </c>
      <c r="O6" s="524">
        <v>2958</v>
      </c>
      <c r="P6" s="518">
        <f t="shared" si="2"/>
        <v>2958</v>
      </c>
      <c r="Q6" s="431">
        <v>4</v>
      </c>
      <c r="R6" s="463">
        <f t="shared" si="3"/>
        <v>8712.9891433208886</v>
      </c>
      <c r="S6" s="464">
        <f>'Balance de Energía'!K14</f>
        <v>36479.542945255896</v>
      </c>
      <c r="T6" s="465">
        <f t="shared" si="9"/>
        <v>979.07859003496822</v>
      </c>
      <c r="U6" s="519"/>
      <c r="V6" s="465">
        <f t="shared" si="4"/>
        <v>2958</v>
      </c>
      <c r="W6" s="525">
        <f t="shared" si="10"/>
        <v>104460.79386000001</v>
      </c>
      <c r="X6" s="519"/>
      <c r="Y6" s="526">
        <f t="shared" si="11"/>
        <v>25.773021885943191</v>
      </c>
      <c r="Z6" s="464">
        <f t="shared" si="12"/>
        <v>107.90648803206695</v>
      </c>
      <c r="AA6" s="465">
        <f t="shared" si="13"/>
        <v>102.27532676638228</v>
      </c>
      <c r="AE6" s="539" t="str">
        <f t="shared" si="5"/>
        <v>655193</v>
      </c>
      <c r="AF6" s="560">
        <v>205</v>
      </c>
      <c r="AG6" s="561">
        <v>4</v>
      </c>
      <c r="AH6" s="562">
        <v>875398</v>
      </c>
      <c r="AI6" s="563">
        <f t="shared" si="0"/>
        <v>655193</v>
      </c>
      <c r="AJ6" s="564">
        <f t="shared" si="6"/>
        <v>-220205</v>
      </c>
      <c r="AK6" s="540"/>
      <c r="AL6" s="556">
        <f t="shared" si="7"/>
        <v>1287</v>
      </c>
      <c r="AM6" s="565">
        <f t="shared" si="7"/>
        <v>2958</v>
      </c>
      <c r="AN6" s="566">
        <f t="shared" si="8"/>
        <v>1671</v>
      </c>
      <c r="AO6" s="567">
        <f t="shared" si="1"/>
        <v>0.56490872210953347</v>
      </c>
      <c r="AP6" s="540"/>
    </row>
    <row r="7" spans="1:42" x14ac:dyDescent="0.2">
      <c r="A7" s="455">
        <v>205</v>
      </c>
      <c r="B7" s="457">
        <v>0.375</v>
      </c>
      <c r="C7" s="456">
        <v>2015</v>
      </c>
      <c r="D7" s="456">
        <v>11</v>
      </c>
      <c r="E7" s="456">
        <v>5</v>
      </c>
      <c r="F7" s="459">
        <v>658151</v>
      </c>
      <c r="G7" s="456">
        <v>0</v>
      </c>
      <c r="H7" s="459">
        <v>935528</v>
      </c>
      <c r="I7" s="456">
        <v>0</v>
      </c>
      <c r="J7" s="456">
        <v>0</v>
      </c>
      <c r="K7" s="456">
        <v>0</v>
      </c>
      <c r="L7" s="459">
        <v>86.596299999999999</v>
      </c>
      <c r="M7" s="459">
        <v>18.86</v>
      </c>
      <c r="N7" s="460">
        <v>0</v>
      </c>
      <c r="O7" s="524">
        <v>2843</v>
      </c>
      <c r="P7" s="518">
        <f t="shared" si="2"/>
        <v>2843</v>
      </c>
      <c r="Q7" s="431">
        <v>5</v>
      </c>
      <c r="R7" s="463">
        <f t="shared" si="3"/>
        <v>8697.0720377715679</v>
      </c>
      <c r="S7" s="464">
        <f>'Balance de Energía'!K15</f>
        <v>36412.901207741997</v>
      </c>
      <c r="T7" s="465">
        <f t="shared" si="9"/>
        <v>977.28998488439106</v>
      </c>
      <c r="U7" s="519"/>
      <c r="V7" s="465">
        <f t="shared" si="4"/>
        <v>2843</v>
      </c>
      <c r="W7" s="525">
        <f t="shared" si="10"/>
        <v>100399.60681</v>
      </c>
      <c r="X7" s="519"/>
      <c r="Y7" s="526">
        <f t="shared" si="11"/>
        <v>24.725775803384568</v>
      </c>
      <c r="Z7" s="464">
        <f t="shared" si="12"/>
        <v>103.5218781336105</v>
      </c>
      <c r="AA7" s="465">
        <f t="shared" si="13"/>
        <v>98.119530221743702</v>
      </c>
      <c r="AE7" s="539" t="str">
        <f t="shared" si="5"/>
        <v>658151</v>
      </c>
      <c r="AF7" s="560">
        <v>205</v>
      </c>
      <c r="AG7" s="561">
        <v>5</v>
      </c>
      <c r="AH7" s="562">
        <v>876685</v>
      </c>
      <c r="AI7" s="563">
        <f t="shared" si="0"/>
        <v>658151</v>
      </c>
      <c r="AJ7" s="564">
        <f t="shared" si="6"/>
        <v>-218534</v>
      </c>
      <c r="AK7" s="540"/>
      <c r="AL7" s="556">
        <f t="shared" si="7"/>
        <v>1991</v>
      </c>
      <c r="AM7" s="565">
        <f t="shared" si="7"/>
        <v>2843</v>
      </c>
      <c r="AN7" s="566">
        <f t="shared" si="8"/>
        <v>852</v>
      </c>
      <c r="AO7" s="567">
        <f t="shared" si="1"/>
        <v>0.2996834329933169</v>
      </c>
      <c r="AP7" s="540"/>
    </row>
    <row r="8" spans="1:42" x14ac:dyDescent="0.2">
      <c r="A8" s="455">
        <v>205</v>
      </c>
      <c r="B8" s="457">
        <v>0.375</v>
      </c>
      <c r="C8" s="456">
        <v>2015</v>
      </c>
      <c r="D8" s="456">
        <v>11</v>
      </c>
      <c r="E8" s="456">
        <v>6</v>
      </c>
      <c r="F8" s="459">
        <v>660994</v>
      </c>
      <c r="G8" s="456">
        <v>0</v>
      </c>
      <c r="H8" s="459">
        <v>935927</v>
      </c>
      <c r="I8" s="456">
        <v>0</v>
      </c>
      <c r="J8" s="456">
        <v>0</v>
      </c>
      <c r="K8" s="456">
        <v>0</v>
      </c>
      <c r="L8" s="459">
        <v>86.902900000000002</v>
      </c>
      <c r="M8" s="459">
        <v>18.98</v>
      </c>
      <c r="N8" s="460">
        <v>0</v>
      </c>
      <c r="O8" s="524">
        <v>2892</v>
      </c>
      <c r="P8" s="518">
        <f t="shared" si="2"/>
        <v>2892</v>
      </c>
      <c r="Q8" s="431">
        <v>6</v>
      </c>
      <c r="R8" s="463">
        <f t="shared" si="3"/>
        <v>8609.8571525991465</v>
      </c>
      <c r="S8" s="464">
        <f>'Balance de Energía'!K16</f>
        <v>36047.749926502103</v>
      </c>
      <c r="T8" s="465">
        <f t="shared" si="9"/>
        <v>967.48964823756603</v>
      </c>
      <c r="U8" s="519"/>
      <c r="V8" s="465">
        <f t="shared" si="4"/>
        <v>2892</v>
      </c>
      <c r="W8" s="525">
        <f t="shared" si="10"/>
        <v>102130.02563999999</v>
      </c>
      <c r="X8" s="519"/>
      <c r="Y8" s="526">
        <f t="shared" si="11"/>
        <v>24.899706885316732</v>
      </c>
      <c r="Z8" s="464">
        <f t="shared" si="12"/>
        <v>104.25009278744409</v>
      </c>
      <c r="AA8" s="465">
        <f t="shared" si="13"/>
        <v>98.809742580937197</v>
      </c>
      <c r="AE8" s="539" t="str">
        <f t="shared" si="5"/>
        <v>660994</v>
      </c>
      <c r="AF8" s="560">
        <v>205</v>
      </c>
      <c r="AG8" s="561">
        <v>6</v>
      </c>
      <c r="AH8" s="562">
        <v>878676</v>
      </c>
      <c r="AI8" s="563">
        <f t="shared" si="0"/>
        <v>660994</v>
      </c>
      <c r="AJ8" s="564">
        <f t="shared" si="6"/>
        <v>-217682</v>
      </c>
      <c r="AK8" s="540"/>
      <c r="AL8" s="556">
        <f t="shared" si="7"/>
        <v>1625</v>
      </c>
      <c r="AM8" s="565">
        <f t="shared" si="7"/>
        <v>2892</v>
      </c>
      <c r="AN8" s="566">
        <f t="shared" si="8"/>
        <v>1267</v>
      </c>
      <c r="AO8" s="567">
        <f t="shared" si="1"/>
        <v>0.43810511756569848</v>
      </c>
      <c r="AP8" s="540"/>
    </row>
    <row r="9" spans="1:42" x14ac:dyDescent="0.2">
      <c r="A9" s="455">
        <v>205</v>
      </c>
      <c r="B9" s="457">
        <v>0.375</v>
      </c>
      <c r="C9" s="456">
        <v>2015</v>
      </c>
      <c r="D9" s="456">
        <v>11</v>
      </c>
      <c r="E9" s="456">
        <v>7</v>
      </c>
      <c r="F9" s="459">
        <v>663886</v>
      </c>
      <c r="G9" s="456">
        <v>0</v>
      </c>
      <c r="H9" s="459">
        <v>936327</v>
      </c>
      <c r="I9" s="456">
        <v>0</v>
      </c>
      <c r="J9" s="456">
        <v>0</v>
      </c>
      <c r="K9" s="456">
        <v>0</v>
      </c>
      <c r="L9" s="459">
        <v>87.209500000000006</v>
      </c>
      <c r="M9" s="459">
        <v>19.100000000000001</v>
      </c>
      <c r="N9" s="460">
        <v>0</v>
      </c>
      <c r="O9" s="524">
        <v>1988</v>
      </c>
      <c r="P9" s="518">
        <f t="shared" si="2"/>
        <v>1988</v>
      </c>
      <c r="Q9" s="431">
        <v>7</v>
      </c>
      <c r="R9" s="463">
        <f t="shared" si="3"/>
        <v>8631.1068184444448</v>
      </c>
      <c r="S9" s="464">
        <f>'Balance de Energía'!K17</f>
        <v>36136.718027463197</v>
      </c>
      <c r="T9" s="465">
        <f t="shared" si="9"/>
        <v>969.87747318860227</v>
      </c>
      <c r="U9" s="519"/>
      <c r="V9" s="465">
        <f t="shared" si="4"/>
        <v>1988</v>
      </c>
      <c r="W9" s="525">
        <f t="shared" si="10"/>
        <v>70205.563959999999</v>
      </c>
      <c r="X9" s="519"/>
      <c r="Y9" s="526">
        <f t="shared" si="11"/>
        <v>17.158640355067554</v>
      </c>
      <c r="Z9" s="464">
        <f t="shared" si="12"/>
        <v>71.839795438596823</v>
      </c>
      <c r="AA9" s="465">
        <f t="shared" si="13"/>
        <v>68.090794977305606</v>
      </c>
      <c r="AE9" s="539" t="str">
        <f t="shared" si="5"/>
        <v>663886</v>
      </c>
      <c r="AF9" s="560">
        <v>205</v>
      </c>
      <c r="AG9" s="561">
        <v>7</v>
      </c>
      <c r="AH9" s="562">
        <v>880301</v>
      </c>
      <c r="AI9" s="563">
        <f t="shared" si="0"/>
        <v>663886</v>
      </c>
      <c r="AJ9" s="564">
        <f t="shared" si="6"/>
        <v>-216415</v>
      </c>
      <c r="AK9" s="540"/>
      <c r="AL9" s="556">
        <f t="shared" si="7"/>
        <v>331</v>
      </c>
      <c r="AM9" s="565">
        <f t="shared" si="7"/>
        <v>1988</v>
      </c>
      <c r="AN9" s="566">
        <f t="shared" si="8"/>
        <v>1657</v>
      </c>
      <c r="AO9" s="567">
        <f t="shared" si="1"/>
        <v>0.83350100603621735</v>
      </c>
      <c r="AP9" s="540"/>
    </row>
    <row r="10" spans="1:42" x14ac:dyDescent="0.2">
      <c r="A10" s="455">
        <v>205</v>
      </c>
      <c r="B10" s="457">
        <v>0.375</v>
      </c>
      <c r="C10" s="456">
        <v>2015</v>
      </c>
      <c r="D10" s="456">
        <v>11</v>
      </c>
      <c r="E10" s="456">
        <v>8</v>
      </c>
      <c r="F10" s="459">
        <v>665874</v>
      </c>
      <c r="G10" s="456">
        <v>0</v>
      </c>
      <c r="H10" s="459">
        <v>936726</v>
      </c>
      <c r="I10" s="456">
        <v>0</v>
      </c>
      <c r="J10" s="456">
        <v>0</v>
      </c>
      <c r="K10" s="456">
        <v>0</v>
      </c>
      <c r="L10" s="459">
        <v>87.516199999999998</v>
      </c>
      <c r="M10" s="459">
        <v>19.22</v>
      </c>
      <c r="N10" s="460">
        <v>0</v>
      </c>
      <c r="O10" s="524">
        <v>2831</v>
      </c>
      <c r="P10" s="518">
        <f t="shared" si="2"/>
        <v>2831</v>
      </c>
      <c r="Q10" s="431">
        <v>8</v>
      </c>
      <c r="R10" s="463">
        <f t="shared" si="3"/>
        <v>8499.4531324231393</v>
      </c>
      <c r="S10" s="464">
        <f>'Balance de Energía'!K18</f>
        <v>35585.510374829202</v>
      </c>
      <c r="T10" s="465">
        <f t="shared" si="9"/>
        <v>955.08354849038813</v>
      </c>
      <c r="U10" s="519"/>
      <c r="V10" s="465">
        <f t="shared" si="4"/>
        <v>2831</v>
      </c>
      <c r="W10" s="525">
        <f t="shared" si="10"/>
        <v>99975.83077</v>
      </c>
      <c r="X10" s="519"/>
      <c r="Y10" s="526">
        <f t="shared" si="11"/>
        <v>24.061951817889906</v>
      </c>
      <c r="Z10" s="464">
        <f t="shared" si="12"/>
        <v>100.74257987114147</v>
      </c>
      <c r="AA10" s="465">
        <f t="shared" si="13"/>
        <v>95.485271215086129</v>
      </c>
      <c r="AE10" s="539" t="str">
        <f t="shared" si="5"/>
        <v>665874</v>
      </c>
      <c r="AF10" s="560">
        <v>205</v>
      </c>
      <c r="AG10" s="561">
        <v>8</v>
      </c>
      <c r="AH10" s="562">
        <v>880632</v>
      </c>
      <c r="AI10" s="563">
        <f t="shared" si="0"/>
        <v>665874</v>
      </c>
      <c r="AJ10" s="564">
        <f t="shared" si="6"/>
        <v>-214758</v>
      </c>
      <c r="AK10" s="540"/>
      <c r="AL10" s="556">
        <f t="shared" si="7"/>
        <v>1474</v>
      </c>
      <c r="AM10" s="565">
        <f t="shared" si="7"/>
        <v>2831</v>
      </c>
      <c r="AN10" s="566">
        <f t="shared" si="8"/>
        <v>1357</v>
      </c>
      <c r="AO10" s="567">
        <f t="shared" si="1"/>
        <v>0.47933592370187211</v>
      </c>
      <c r="AP10" s="540"/>
    </row>
    <row r="11" spans="1:42" x14ac:dyDescent="0.2">
      <c r="A11" s="455">
        <v>205</v>
      </c>
      <c r="B11" s="457">
        <v>0.375</v>
      </c>
      <c r="C11" s="456">
        <v>2015</v>
      </c>
      <c r="D11" s="456">
        <v>11</v>
      </c>
      <c r="E11" s="456">
        <v>9</v>
      </c>
      <c r="F11" s="459">
        <v>668705</v>
      </c>
      <c r="G11" s="456">
        <v>0</v>
      </c>
      <c r="H11" s="459">
        <v>937125</v>
      </c>
      <c r="I11" s="456">
        <v>0</v>
      </c>
      <c r="J11" s="456">
        <v>0</v>
      </c>
      <c r="K11" s="456">
        <v>0</v>
      </c>
      <c r="L11" s="459">
        <v>87.822800000000001</v>
      </c>
      <c r="M11" s="459">
        <v>19.34</v>
      </c>
      <c r="N11" s="460">
        <v>0</v>
      </c>
      <c r="O11" s="524">
        <v>3075</v>
      </c>
      <c r="P11" s="518">
        <f t="shared" si="2"/>
        <v>3075</v>
      </c>
      <c r="Q11" s="431">
        <v>9</v>
      </c>
      <c r="R11" s="471">
        <f t="shared" si="3"/>
        <v>8616.2630467928011</v>
      </c>
      <c r="S11" s="464">
        <f>'Balance de Energía'!K19</f>
        <v>36074.5701243121</v>
      </c>
      <c r="T11" s="465">
        <f t="shared" si="9"/>
        <v>968.20947856810699</v>
      </c>
      <c r="V11" s="472">
        <f t="shared" si="4"/>
        <v>3075</v>
      </c>
      <c r="W11" s="527">
        <f t="shared" si="10"/>
        <v>108592.61025</v>
      </c>
      <c r="Y11" s="526">
        <f t="shared" si="11"/>
        <v>26.495008868887865</v>
      </c>
      <c r="Z11" s="464">
        <f t="shared" si="12"/>
        <v>110.92930313225972</v>
      </c>
      <c r="AA11" s="465">
        <f t="shared" si="13"/>
        <v>105.14039454650218</v>
      </c>
      <c r="AE11" s="539" t="str">
        <f t="shared" si="5"/>
        <v>668705</v>
      </c>
      <c r="AF11" s="560">
        <v>205</v>
      </c>
      <c r="AG11" s="561">
        <v>9</v>
      </c>
      <c r="AH11" s="562">
        <v>882106</v>
      </c>
      <c r="AI11" s="563">
        <f t="shared" si="0"/>
        <v>668705</v>
      </c>
      <c r="AJ11" s="564">
        <f t="shared" si="6"/>
        <v>-213401</v>
      </c>
      <c r="AK11" s="540"/>
      <c r="AL11" s="556">
        <f t="shared" si="7"/>
        <v>1382</v>
      </c>
      <c r="AM11" s="565">
        <f t="shared" si="7"/>
        <v>3075</v>
      </c>
      <c r="AN11" s="566">
        <f t="shared" si="8"/>
        <v>1693</v>
      </c>
      <c r="AO11" s="567">
        <f t="shared" si="1"/>
        <v>0.55056910569105688</v>
      </c>
      <c r="AP11" s="540"/>
    </row>
    <row r="12" spans="1:42" x14ac:dyDescent="0.2">
      <c r="A12" s="455">
        <v>205</v>
      </c>
      <c r="B12" s="457">
        <v>0.375</v>
      </c>
      <c r="C12" s="456">
        <v>2015</v>
      </c>
      <c r="D12" s="456">
        <v>11</v>
      </c>
      <c r="E12" s="456">
        <v>10</v>
      </c>
      <c r="F12" s="459">
        <v>671780</v>
      </c>
      <c r="G12" s="456">
        <v>0</v>
      </c>
      <c r="H12" s="459">
        <v>937525</v>
      </c>
      <c r="I12" s="456">
        <v>0</v>
      </c>
      <c r="J12" s="456">
        <v>0</v>
      </c>
      <c r="K12" s="456">
        <v>0</v>
      </c>
      <c r="L12" s="459">
        <v>88.129400000000004</v>
      </c>
      <c r="M12" s="459">
        <v>19.46</v>
      </c>
      <c r="N12" s="460">
        <v>0</v>
      </c>
      <c r="O12" s="524">
        <v>2980</v>
      </c>
      <c r="P12" s="518">
        <f t="shared" si="2"/>
        <v>2980</v>
      </c>
      <c r="Q12" s="431">
        <v>10</v>
      </c>
      <c r="R12" s="471">
        <f t="shared" si="3"/>
        <v>8676.6494621107522</v>
      </c>
      <c r="S12" s="464">
        <f>'Balance de Energía'!K20</f>
        <v>36327.395967965298</v>
      </c>
      <c r="T12" s="465">
        <f t="shared" si="9"/>
        <v>974.99510005738523</v>
      </c>
      <c r="V12" s="472">
        <f t="shared" si="4"/>
        <v>2980</v>
      </c>
      <c r="W12" s="527">
        <f t="shared" si="10"/>
        <v>105237.7166</v>
      </c>
      <c r="Y12" s="526">
        <f t="shared" si="11"/>
        <v>25.856415397090039</v>
      </c>
      <c r="Z12" s="464">
        <f t="shared" si="12"/>
        <v>108.25563998453659</v>
      </c>
      <c r="AA12" s="465">
        <f t="shared" si="13"/>
        <v>102.60625802622776</v>
      </c>
      <c r="AE12" s="539" t="str">
        <f t="shared" si="5"/>
        <v>671780</v>
      </c>
      <c r="AF12" s="560">
        <v>205</v>
      </c>
      <c r="AG12" s="561">
        <v>10</v>
      </c>
      <c r="AH12" s="562">
        <v>883488</v>
      </c>
      <c r="AI12" s="563">
        <f t="shared" si="0"/>
        <v>671780</v>
      </c>
      <c r="AJ12" s="564">
        <f t="shared" si="6"/>
        <v>-211708</v>
      </c>
      <c r="AK12" s="540"/>
      <c r="AL12" s="556">
        <f t="shared" si="7"/>
        <v>1442</v>
      </c>
      <c r="AM12" s="565">
        <f t="shared" si="7"/>
        <v>2980</v>
      </c>
      <c r="AN12" s="566">
        <f t="shared" si="8"/>
        <v>1538</v>
      </c>
      <c r="AO12" s="567">
        <f t="shared" si="1"/>
        <v>0.51610738255033561</v>
      </c>
      <c r="AP12" s="540"/>
    </row>
    <row r="13" spans="1:42" x14ac:dyDescent="0.2">
      <c r="A13" s="455">
        <v>205</v>
      </c>
      <c r="B13" s="457">
        <v>0.375</v>
      </c>
      <c r="C13" s="456">
        <v>2015</v>
      </c>
      <c r="D13" s="456">
        <v>11</v>
      </c>
      <c r="E13" s="456">
        <v>11</v>
      </c>
      <c r="F13" s="459">
        <v>674760</v>
      </c>
      <c r="G13" s="456">
        <v>0</v>
      </c>
      <c r="H13" s="459">
        <v>937924</v>
      </c>
      <c r="I13" s="456">
        <v>0</v>
      </c>
      <c r="J13" s="456">
        <v>0</v>
      </c>
      <c r="K13" s="456">
        <v>0</v>
      </c>
      <c r="L13" s="459">
        <v>88.436099999999996</v>
      </c>
      <c r="M13" s="459">
        <v>19.579999999999998</v>
      </c>
      <c r="N13" s="460">
        <v>0</v>
      </c>
      <c r="O13" s="524">
        <v>2955</v>
      </c>
      <c r="P13" s="518">
        <f t="shared" si="2"/>
        <v>2955</v>
      </c>
      <c r="Q13" s="431">
        <v>11</v>
      </c>
      <c r="R13" s="471">
        <f t="shared" si="3"/>
        <v>8668.4595601850579</v>
      </c>
      <c r="S13" s="464">
        <f>'Balance de Energía'!K21</f>
        <v>36293.106486582801</v>
      </c>
      <c r="T13" s="465">
        <f t="shared" si="9"/>
        <v>974.07480077799494</v>
      </c>
      <c r="V13" s="472">
        <f t="shared" si="4"/>
        <v>2955</v>
      </c>
      <c r="W13" s="527">
        <f t="shared" si="10"/>
        <v>104354.84985</v>
      </c>
      <c r="Y13" s="526">
        <f t="shared" si="11"/>
        <v>25.615298000346847</v>
      </c>
      <c r="Z13" s="464">
        <f t="shared" si="12"/>
        <v>107.24612966785217</v>
      </c>
      <c r="AA13" s="465">
        <f t="shared" si="13"/>
        <v>101.64942957785632</v>
      </c>
      <c r="AE13" s="539" t="str">
        <f t="shared" si="5"/>
        <v>674760</v>
      </c>
      <c r="AF13" s="560">
        <v>205</v>
      </c>
      <c r="AG13" s="561">
        <v>11</v>
      </c>
      <c r="AH13" s="562">
        <v>884930</v>
      </c>
      <c r="AI13" s="563">
        <f t="shared" si="0"/>
        <v>674760</v>
      </c>
      <c r="AJ13" s="564">
        <f t="shared" si="6"/>
        <v>-210170</v>
      </c>
      <c r="AK13" s="540"/>
      <c r="AL13" s="556">
        <f t="shared" si="7"/>
        <v>1448</v>
      </c>
      <c r="AM13" s="565">
        <f t="shared" si="7"/>
        <v>2955</v>
      </c>
      <c r="AN13" s="566">
        <f t="shared" si="8"/>
        <v>1507</v>
      </c>
      <c r="AO13" s="567">
        <f t="shared" si="1"/>
        <v>0.50998307952622668</v>
      </c>
      <c r="AP13" s="540"/>
    </row>
    <row r="14" spans="1:42" x14ac:dyDescent="0.2">
      <c r="A14" s="455">
        <v>205</v>
      </c>
      <c r="B14" s="457">
        <v>0.375</v>
      </c>
      <c r="C14" s="456">
        <v>2015</v>
      </c>
      <c r="D14" s="456">
        <v>11</v>
      </c>
      <c r="E14" s="456">
        <v>12</v>
      </c>
      <c r="F14" s="459">
        <v>677715</v>
      </c>
      <c r="G14" s="456">
        <v>0</v>
      </c>
      <c r="H14" s="459">
        <v>938323</v>
      </c>
      <c r="I14" s="456">
        <v>0</v>
      </c>
      <c r="J14" s="456">
        <v>0</v>
      </c>
      <c r="K14" s="456">
        <v>0</v>
      </c>
      <c r="L14" s="459">
        <v>88.742699999999999</v>
      </c>
      <c r="M14" s="459">
        <v>19.7</v>
      </c>
      <c r="N14" s="460">
        <v>0</v>
      </c>
      <c r="O14" s="524">
        <v>2944</v>
      </c>
      <c r="P14" s="518">
        <f t="shared" si="2"/>
        <v>2944</v>
      </c>
      <c r="Q14" s="431">
        <v>12</v>
      </c>
      <c r="R14" s="471">
        <f t="shared" si="3"/>
        <v>8612.0816146430443</v>
      </c>
      <c r="S14" s="464">
        <f>'Balance de Energía'!K22</f>
        <v>36057.063304187497</v>
      </c>
      <c r="T14" s="465">
        <f t="shared" si="9"/>
        <v>967.73961103743886</v>
      </c>
      <c r="V14" s="472">
        <f t="shared" si="4"/>
        <v>2944</v>
      </c>
      <c r="W14" s="527">
        <f t="shared" si="10"/>
        <v>103966.38847999999</v>
      </c>
      <c r="Y14" s="526">
        <f t="shared" si="11"/>
        <v>25.353968273509121</v>
      </c>
      <c r="Z14" s="464">
        <f t="shared" si="12"/>
        <v>106.15199436752799</v>
      </c>
      <c r="AA14" s="465">
        <f t="shared" si="13"/>
        <v>100.61239234860246</v>
      </c>
      <c r="AE14" s="539" t="str">
        <f t="shared" si="5"/>
        <v>677715</v>
      </c>
      <c r="AF14" s="560">
        <v>205</v>
      </c>
      <c r="AG14" s="561">
        <v>12</v>
      </c>
      <c r="AH14" s="562">
        <v>886378</v>
      </c>
      <c r="AI14" s="563">
        <f t="shared" si="0"/>
        <v>677715</v>
      </c>
      <c r="AJ14" s="564">
        <f t="shared" si="6"/>
        <v>-208663</v>
      </c>
      <c r="AK14" s="540"/>
      <c r="AL14" s="556">
        <f t="shared" si="7"/>
        <v>1111</v>
      </c>
      <c r="AM14" s="565">
        <f t="shared" si="7"/>
        <v>2944</v>
      </c>
      <c r="AN14" s="566">
        <f t="shared" si="8"/>
        <v>1833</v>
      </c>
      <c r="AO14" s="567">
        <f t="shared" si="1"/>
        <v>0.62262228260869568</v>
      </c>
      <c r="AP14" s="540"/>
    </row>
    <row r="15" spans="1:42" x14ac:dyDescent="0.2">
      <c r="A15" s="455">
        <v>205</v>
      </c>
      <c r="B15" s="457">
        <v>0.375</v>
      </c>
      <c r="C15" s="456">
        <v>2015</v>
      </c>
      <c r="D15" s="456">
        <v>11</v>
      </c>
      <c r="E15" s="456">
        <v>13</v>
      </c>
      <c r="F15" s="459">
        <v>680659</v>
      </c>
      <c r="G15" s="456">
        <v>0</v>
      </c>
      <c r="H15" s="459">
        <v>938723</v>
      </c>
      <c r="I15" s="456">
        <v>0</v>
      </c>
      <c r="J15" s="456">
        <v>0</v>
      </c>
      <c r="K15" s="456">
        <v>0</v>
      </c>
      <c r="L15" s="459">
        <v>89.049300000000002</v>
      </c>
      <c r="M15" s="459">
        <v>19.82</v>
      </c>
      <c r="N15" s="460">
        <v>0</v>
      </c>
      <c r="O15" s="524">
        <v>2894</v>
      </c>
      <c r="P15" s="518">
        <f t="shared" si="2"/>
        <v>2894</v>
      </c>
      <c r="Q15" s="431">
        <v>13</v>
      </c>
      <c r="R15" s="471">
        <f t="shared" si="3"/>
        <v>8642.7200057162991</v>
      </c>
      <c r="S15" s="464">
        <f>'Balance de Energía'!K23</f>
        <v>36185.340119932996</v>
      </c>
      <c r="T15" s="465">
        <f t="shared" si="9"/>
        <v>971.18244704234053</v>
      </c>
      <c r="V15" s="472">
        <f t="shared" si="4"/>
        <v>2894</v>
      </c>
      <c r="W15" s="527">
        <f t="shared" si="10"/>
        <v>102200.65497999999</v>
      </c>
      <c r="Y15" s="526">
        <f t="shared" si="11"/>
        <v>25.012031696542969</v>
      </c>
      <c r="Z15" s="464">
        <f t="shared" si="12"/>
        <v>104.72037430708609</v>
      </c>
      <c r="AA15" s="465">
        <f t="shared" si="13"/>
        <v>99.255482192806369</v>
      </c>
      <c r="AE15" s="539" t="str">
        <f t="shared" si="5"/>
        <v>680659</v>
      </c>
      <c r="AF15" s="560">
        <v>205</v>
      </c>
      <c r="AG15" s="561">
        <v>13</v>
      </c>
      <c r="AH15" s="562">
        <v>887489</v>
      </c>
      <c r="AI15" s="563">
        <f t="shared" si="0"/>
        <v>680659</v>
      </c>
      <c r="AJ15" s="564">
        <f t="shared" si="6"/>
        <v>-206830</v>
      </c>
      <c r="AK15" s="540"/>
      <c r="AL15" s="556">
        <f t="shared" si="7"/>
        <v>1099</v>
      </c>
      <c r="AM15" s="565">
        <f t="shared" si="7"/>
        <v>2894</v>
      </c>
      <c r="AN15" s="566">
        <f t="shared" si="8"/>
        <v>1795</v>
      </c>
      <c r="AO15" s="567">
        <f t="shared" si="1"/>
        <v>0.62024879060124394</v>
      </c>
      <c r="AP15" s="540"/>
    </row>
    <row r="16" spans="1:42" x14ac:dyDescent="0.2">
      <c r="A16" s="455">
        <v>205</v>
      </c>
      <c r="B16" s="457">
        <v>0.375</v>
      </c>
      <c r="C16" s="456">
        <v>2015</v>
      </c>
      <c r="D16" s="456">
        <v>11</v>
      </c>
      <c r="E16" s="456">
        <v>14</v>
      </c>
      <c r="F16" s="459">
        <v>683553</v>
      </c>
      <c r="G16" s="456">
        <v>0</v>
      </c>
      <c r="H16" s="459">
        <v>939122</v>
      </c>
      <c r="I16" s="456">
        <v>0</v>
      </c>
      <c r="J16" s="456">
        <v>0</v>
      </c>
      <c r="K16" s="456">
        <v>0</v>
      </c>
      <c r="L16" s="459">
        <v>89.355900000000005</v>
      </c>
      <c r="M16" s="459">
        <v>19.940000000000001</v>
      </c>
      <c r="N16" s="460">
        <v>0</v>
      </c>
      <c r="O16" s="524">
        <v>1772</v>
      </c>
      <c r="P16" s="518">
        <f t="shared" si="2"/>
        <v>1772</v>
      </c>
      <c r="Q16" s="431">
        <v>14</v>
      </c>
      <c r="R16" s="471">
        <f t="shared" si="3"/>
        <v>8662.2055967081778</v>
      </c>
      <c r="S16" s="464">
        <f>'Balance de Energía'!K24</f>
        <v>36266.922392297798</v>
      </c>
      <c r="T16" s="465">
        <f t="shared" si="9"/>
        <v>973.37204290209797</v>
      </c>
      <c r="V16" s="472">
        <f t="shared" si="4"/>
        <v>1772</v>
      </c>
      <c r="W16" s="527">
        <f t="shared" si="10"/>
        <v>62577.595240000002</v>
      </c>
      <c r="Y16" s="526">
        <f t="shared" si="11"/>
        <v>15.34942831736689</v>
      </c>
      <c r="Z16" s="464">
        <f t="shared" si="12"/>
        <v>64.264986479151702</v>
      </c>
      <c r="AA16" s="465">
        <f t="shared" si="13"/>
        <v>60.911281718659403</v>
      </c>
      <c r="AE16" s="539" t="str">
        <f t="shared" si="5"/>
        <v>683553</v>
      </c>
      <c r="AF16" s="560">
        <v>205</v>
      </c>
      <c r="AG16" s="561">
        <v>14</v>
      </c>
      <c r="AH16" s="562">
        <v>888588</v>
      </c>
      <c r="AI16" s="563">
        <f t="shared" si="0"/>
        <v>683553</v>
      </c>
      <c r="AJ16" s="564">
        <f t="shared" si="6"/>
        <v>-205035</v>
      </c>
      <c r="AK16" s="540"/>
      <c r="AL16" s="556">
        <f t="shared" si="7"/>
        <v>1095</v>
      </c>
      <c r="AM16" s="565">
        <f t="shared" si="7"/>
        <v>1772</v>
      </c>
      <c r="AN16" s="566">
        <f t="shared" si="8"/>
        <v>677</v>
      </c>
      <c r="AO16" s="567">
        <f t="shared" si="1"/>
        <v>0.38205417607223474</v>
      </c>
      <c r="AP16" s="540"/>
    </row>
    <row r="17" spans="1:42" x14ac:dyDescent="0.2">
      <c r="A17" s="455">
        <v>205</v>
      </c>
      <c r="B17" s="457">
        <v>0.375</v>
      </c>
      <c r="C17" s="456">
        <v>2015</v>
      </c>
      <c r="D17" s="456">
        <v>11</v>
      </c>
      <c r="E17" s="456">
        <v>15</v>
      </c>
      <c r="F17" s="459">
        <v>685325</v>
      </c>
      <c r="G17" s="456">
        <v>0</v>
      </c>
      <c r="H17" s="459">
        <v>939521</v>
      </c>
      <c r="I17" s="456">
        <v>0</v>
      </c>
      <c r="J17" s="456">
        <v>0</v>
      </c>
      <c r="K17" s="456">
        <v>0</v>
      </c>
      <c r="L17" s="459">
        <v>89.662599999999998</v>
      </c>
      <c r="M17" s="459">
        <v>20.059999999999999</v>
      </c>
      <c r="N17" s="460">
        <v>0</v>
      </c>
      <c r="O17" s="524">
        <v>2964</v>
      </c>
      <c r="P17" s="518">
        <f t="shared" si="2"/>
        <v>2964</v>
      </c>
      <c r="Q17" s="431">
        <v>15</v>
      </c>
      <c r="R17" s="471">
        <f t="shared" si="3"/>
        <v>8781.6308480985954</v>
      </c>
      <c r="S17" s="464">
        <f>'Balance de Energía'!K25</f>
        <v>36766.932034819198</v>
      </c>
      <c r="T17" s="465">
        <f t="shared" si="9"/>
        <v>986.79185840083915</v>
      </c>
      <c r="V17" s="472">
        <f t="shared" si="4"/>
        <v>2964</v>
      </c>
      <c r="W17" s="527">
        <f t="shared" si="10"/>
        <v>104672.68188</v>
      </c>
      <c r="Y17" s="526">
        <f t="shared" si="11"/>
        <v>26.028753833764238</v>
      </c>
      <c r="Z17" s="464">
        <f t="shared" si="12"/>
        <v>108.9771865512041</v>
      </c>
      <c r="AA17" s="465">
        <f t="shared" si="13"/>
        <v>103.29015027616504</v>
      </c>
      <c r="AE17" s="539" t="str">
        <f t="shared" si="5"/>
        <v>685325</v>
      </c>
      <c r="AF17" s="560">
        <v>205</v>
      </c>
      <c r="AG17" s="561">
        <v>15</v>
      </c>
      <c r="AH17" s="562">
        <v>889683</v>
      </c>
      <c r="AI17" s="563">
        <f t="shared" si="0"/>
        <v>685325</v>
      </c>
      <c r="AJ17" s="564">
        <f t="shared" si="6"/>
        <v>-204358</v>
      </c>
      <c r="AK17" s="540"/>
      <c r="AL17" s="556">
        <f t="shared" si="7"/>
        <v>-889683</v>
      </c>
      <c r="AM17" s="565">
        <f t="shared" si="7"/>
        <v>2964</v>
      </c>
      <c r="AN17" s="566">
        <f t="shared" si="8"/>
        <v>892647</v>
      </c>
      <c r="AO17" s="567">
        <f t="shared" si="1"/>
        <v>301.16295546558706</v>
      </c>
      <c r="AP17" s="540"/>
    </row>
    <row r="18" spans="1:42" x14ac:dyDescent="0.2">
      <c r="A18" s="455">
        <v>205</v>
      </c>
      <c r="B18" s="457">
        <v>0.375</v>
      </c>
      <c r="C18" s="456">
        <v>2015</v>
      </c>
      <c r="D18" s="456">
        <v>11</v>
      </c>
      <c r="E18" s="456">
        <v>16</v>
      </c>
      <c r="F18" s="459">
        <v>688289</v>
      </c>
      <c r="G18" s="456">
        <v>0</v>
      </c>
      <c r="H18" s="459">
        <v>939851</v>
      </c>
      <c r="I18" s="456">
        <v>0</v>
      </c>
      <c r="J18" s="456">
        <v>0</v>
      </c>
      <c r="K18" s="456">
        <v>0</v>
      </c>
      <c r="L18" s="459">
        <v>86.460800000000006</v>
      </c>
      <c r="M18" s="459">
        <v>17.5</v>
      </c>
      <c r="N18" s="460">
        <v>0</v>
      </c>
      <c r="O18" s="524">
        <v>2526</v>
      </c>
      <c r="P18" s="518">
        <f t="shared" si="2"/>
        <v>2526</v>
      </c>
      <c r="Q18" s="431">
        <v>16</v>
      </c>
      <c r="R18" s="471">
        <f t="shared" si="3"/>
        <v>8781.6308480985954</v>
      </c>
      <c r="S18" s="464">
        <f>'Balance de Energía'!K26</f>
        <v>36766.932034819198</v>
      </c>
      <c r="T18" s="465">
        <f t="shared" si="9"/>
        <v>986.79185840083915</v>
      </c>
      <c r="V18" s="472">
        <f t="shared" si="4"/>
        <v>2526</v>
      </c>
      <c r="W18" s="527">
        <f t="shared" si="10"/>
        <v>89204.856419999996</v>
      </c>
      <c r="Y18" s="526">
        <f t="shared" si="11"/>
        <v>22.18239952229705</v>
      </c>
      <c r="Z18" s="464">
        <f t="shared" si="12"/>
        <v>92.873270319953292</v>
      </c>
      <c r="AA18" s="465">
        <f t="shared" si="13"/>
        <v>88.026626045071822</v>
      </c>
      <c r="AE18" s="539" t="str">
        <f t="shared" si="5"/>
        <v>688289</v>
      </c>
      <c r="AF18" s="560"/>
      <c r="AG18" s="561"/>
      <c r="AH18" s="562"/>
      <c r="AI18" s="563">
        <f t="shared" si="0"/>
        <v>688289</v>
      </c>
      <c r="AJ18" s="564">
        <f t="shared" si="6"/>
        <v>688289</v>
      </c>
      <c r="AK18" s="540"/>
      <c r="AL18" s="556">
        <f t="shared" si="7"/>
        <v>0</v>
      </c>
      <c r="AM18" s="565">
        <f t="shared" si="7"/>
        <v>2526</v>
      </c>
      <c r="AN18" s="566">
        <f t="shared" si="8"/>
        <v>2526</v>
      </c>
      <c r="AO18" s="567">
        <f t="shared" si="1"/>
        <v>1</v>
      </c>
      <c r="AP18" s="540"/>
    </row>
    <row r="19" spans="1:42" x14ac:dyDescent="0.2">
      <c r="A19" s="455">
        <v>205</v>
      </c>
      <c r="B19" s="457">
        <v>0.375</v>
      </c>
      <c r="C19" s="456">
        <v>2015</v>
      </c>
      <c r="D19" s="456">
        <v>11</v>
      </c>
      <c r="E19" s="456">
        <v>17</v>
      </c>
      <c r="F19" s="459">
        <v>690815</v>
      </c>
      <c r="G19" s="456">
        <v>0</v>
      </c>
      <c r="H19" s="459">
        <v>940215</v>
      </c>
      <c r="I19" s="456">
        <v>0</v>
      </c>
      <c r="J19" s="456">
        <v>0</v>
      </c>
      <c r="K19" s="456">
        <v>0</v>
      </c>
      <c r="L19" s="459">
        <v>84.983400000000003</v>
      </c>
      <c r="M19" s="459">
        <v>18.2</v>
      </c>
      <c r="N19" s="460">
        <v>0</v>
      </c>
      <c r="O19" s="524">
        <v>2986</v>
      </c>
      <c r="P19" s="518">
        <f t="shared" si="2"/>
        <v>2986</v>
      </c>
      <c r="Q19" s="431">
        <v>17</v>
      </c>
      <c r="R19" s="471">
        <f t="shared" si="3"/>
        <v>8781.6308480985954</v>
      </c>
      <c r="S19" s="464">
        <f>'Balance de Energía'!K27</f>
        <v>36766.932034819198</v>
      </c>
      <c r="T19" s="465">
        <f t="shared" si="9"/>
        <v>986.79185840083915</v>
      </c>
      <c r="V19" s="472">
        <f t="shared" si="4"/>
        <v>2986</v>
      </c>
      <c r="W19" s="527">
        <f t="shared" si="10"/>
        <v>105449.60462</v>
      </c>
      <c r="Y19" s="526">
        <f t="shared" si="11"/>
        <v>26.221949712422404</v>
      </c>
      <c r="Z19" s="464">
        <f t="shared" si="12"/>
        <v>109.78605905597011</v>
      </c>
      <c r="AA19" s="465">
        <f t="shared" si="13"/>
        <v>104.05681131060352</v>
      </c>
      <c r="AE19" s="539" t="str">
        <f t="shared" si="5"/>
        <v>690815</v>
      </c>
      <c r="AF19" s="560"/>
      <c r="AG19" s="561"/>
      <c r="AH19" s="562"/>
      <c r="AI19" s="563">
        <f t="shared" si="0"/>
        <v>690815</v>
      </c>
      <c r="AJ19" s="564">
        <f t="shared" si="6"/>
        <v>690815</v>
      </c>
      <c r="AK19" s="540"/>
      <c r="AL19" s="556">
        <f t="shared" si="7"/>
        <v>0</v>
      </c>
      <c r="AM19" s="565">
        <f t="shared" si="7"/>
        <v>2986</v>
      </c>
      <c r="AN19" s="566">
        <f t="shared" si="8"/>
        <v>2986</v>
      </c>
      <c r="AO19" s="567">
        <f t="shared" si="1"/>
        <v>1</v>
      </c>
      <c r="AP19" s="540"/>
    </row>
    <row r="20" spans="1:42" x14ac:dyDescent="0.2">
      <c r="A20" s="455">
        <v>205</v>
      </c>
      <c r="B20" s="457">
        <v>0.375</v>
      </c>
      <c r="C20" s="456">
        <v>2015</v>
      </c>
      <c r="D20" s="456">
        <v>11</v>
      </c>
      <c r="E20" s="456">
        <v>18</v>
      </c>
      <c r="F20" s="459">
        <v>693801</v>
      </c>
      <c r="G20" s="456">
        <v>0</v>
      </c>
      <c r="H20" s="459">
        <v>940643</v>
      </c>
      <c r="I20" s="456">
        <v>0</v>
      </c>
      <c r="J20" s="456">
        <v>0</v>
      </c>
      <c r="K20" s="456">
        <v>0</v>
      </c>
      <c r="L20" s="459">
        <v>85.108699999999999</v>
      </c>
      <c r="M20" s="459">
        <v>17</v>
      </c>
      <c r="N20" s="460">
        <v>0</v>
      </c>
      <c r="O20" s="524">
        <v>3018</v>
      </c>
      <c r="P20" s="518">
        <f t="shared" si="2"/>
        <v>3018</v>
      </c>
      <c r="Q20" s="431">
        <v>18</v>
      </c>
      <c r="R20" s="471">
        <f t="shared" si="3"/>
        <v>8781.6308480985954</v>
      </c>
      <c r="S20" s="464">
        <f>'Balance de Energía'!K28</f>
        <v>36766.932034819198</v>
      </c>
      <c r="T20" s="465">
        <f t="shared" si="9"/>
        <v>986.79185840083915</v>
      </c>
      <c r="V20" s="472">
        <f t="shared" si="4"/>
        <v>3018</v>
      </c>
      <c r="W20" s="527">
        <f t="shared" si="10"/>
        <v>106579.67406</v>
      </c>
      <c r="Y20" s="526">
        <f t="shared" si="11"/>
        <v>26.502961899561562</v>
      </c>
      <c r="Z20" s="464">
        <f t="shared" si="12"/>
        <v>110.96260088108434</v>
      </c>
      <c r="AA20" s="465">
        <f t="shared" si="13"/>
        <v>105.17195463342313</v>
      </c>
      <c r="AE20" s="539" t="str">
        <f t="shared" si="5"/>
        <v>693801</v>
      </c>
      <c r="AF20" s="560"/>
      <c r="AG20" s="561"/>
      <c r="AH20" s="562"/>
      <c r="AI20" s="563">
        <f t="shared" si="0"/>
        <v>693801</v>
      </c>
      <c r="AJ20" s="564">
        <f t="shared" si="6"/>
        <v>693801</v>
      </c>
      <c r="AK20" s="540"/>
      <c r="AL20" s="556">
        <f t="shared" si="7"/>
        <v>0</v>
      </c>
      <c r="AM20" s="565">
        <f t="shared" si="7"/>
        <v>3018</v>
      </c>
      <c r="AN20" s="566">
        <f t="shared" si="8"/>
        <v>3018</v>
      </c>
      <c r="AO20" s="567">
        <f t="shared" si="1"/>
        <v>1</v>
      </c>
      <c r="AP20" s="540"/>
    </row>
    <row r="21" spans="1:42" x14ac:dyDescent="0.2">
      <c r="A21" s="455">
        <v>205</v>
      </c>
      <c r="B21" s="457">
        <v>0.375</v>
      </c>
      <c r="C21" s="456">
        <v>2015</v>
      </c>
      <c r="D21" s="456">
        <v>11</v>
      </c>
      <c r="E21" s="456">
        <v>19</v>
      </c>
      <c r="F21" s="459">
        <v>696819</v>
      </c>
      <c r="G21" s="456">
        <v>0</v>
      </c>
      <c r="H21" s="459">
        <v>941073</v>
      </c>
      <c r="I21" s="456">
        <v>0</v>
      </c>
      <c r="J21" s="456">
        <v>0</v>
      </c>
      <c r="K21" s="456">
        <v>0</v>
      </c>
      <c r="L21" s="459">
        <v>85.6952</v>
      </c>
      <c r="M21" s="459">
        <v>17.2</v>
      </c>
      <c r="N21" s="460">
        <v>0</v>
      </c>
      <c r="O21" s="524">
        <v>2938</v>
      </c>
      <c r="P21" s="518">
        <f t="shared" si="2"/>
        <v>2938</v>
      </c>
      <c r="Q21" s="431">
        <v>19</v>
      </c>
      <c r="R21" s="471">
        <f t="shared" si="3"/>
        <v>8781.6308480985954</v>
      </c>
      <c r="S21" s="464">
        <f>'Balance de Energía'!K29</f>
        <v>36766.932034819198</v>
      </c>
      <c r="T21" s="465">
        <f t="shared" si="9"/>
        <v>986.79185840083915</v>
      </c>
      <c r="V21" s="472">
        <f t="shared" si="4"/>
        <v>2938</v>
      </c>
      <c r="W21" s="527">
        <f t="shared" si="10"/>
        <v>103754.50046</v>
      </c>
      <c r="Y21" s="526">
        <f t="shared" si="11"/>
        <v>25.800431431713672</v>
      </c>
      <c r="Z21" s="464">
        <f t="shared" si="12"/>
        <v>108.02124631829881</v>
      </c>
      <c r="AA21" s="465">
        <f t="shared" si="13"/>
        <v>102.38409632637412</v>
      </c>
      <c r="AE21" s="539" t="str">
        <f t="shared" si="5"/>
        <v>696819</v>
      </c>
      <c r="AF21" s="560"/>
      <c r="AG21" s="561"/>
      <c r="AH21" s="562"/>
      <c r="AI21" s="563">
        <f t="shared" si="0"/>
        <v>696819</v>
      </c>
      <c r="AJ21" s="564">
        <f t="shared" si="6"/>
        <v>696819</v>
      </c>
      <c r="AK21" s="540"/>
      <c r="AL21" s="556">
        <f t="shared" si="7"/>
        <v>0</v>
      </c>
      <c r="AM21" s="565">
        <f t="shared" si="7"/>
        <v>2938</v>
      </c>
      <c r="AN21" s="566">
        <f t="shared" si="8"/>
        <v>2938</v>
      </c>
      <c r="AO21" s="567">
        <f t="shared" si="1"/>
        <v>1</v>
      </c>
      <c r="AP21" s="540"/>
    </row>
    <row r="22" spans="1:42" x14ac:dyDescent="0.2">
      <c r="A22" s="455">
        <v>205</v>
      </c>
      <c r="B22" s="457">
        <v>0.375</v>
      </c>
      <c r="C22" s="456">
        <v>2015</v>
      </c>
      <c r="D22" s="456">
        <v>11</v>
      </c>
      <c r="E22" s="456">
        <v>20</v>
      </c>
      <c r="F22" s="459">
        <v>699757</v>
      </c>
      <c r="G22" s="456">
        <v>0</v>
      </c>
      <c r="H22" s="459">
        <v>941491</v>
      </c>
      <c r="I22" s="456">
        <v>0</v>
      </c>
      <c r="J22" s="456">
        <v>0</v>
      </c>
      <c r="K22" s="456">
        <v>0</v>
      </c>
      <c r="L22" s="459">
        <v>86.190700000000007</v>
      </c>
      <c r="M22" s="459">
        <v>17.8</v>
      </c>
      <c r="N22" s="460">
        <v>0</v>
      </c>
      <c r="O22" s="524">
        <v>2575</v>
      </c>
      <c r="P22" s="518">
        <f t="shared" si="2"/>
        <v>2575</v>
      </c>
      <c r="Q22" s="431">
        <v>20</v>
      </c>
      <c r="R22" s="471">
        <f t="shared" si="3"/>
        <v>8781.6308480985954</v>
      </c>
      <c r="S22" s="464">
        <f>'Balance de Energía'!K30</f>
        <v>36766.932034819198</v>
      </c>
      <c r="T22" s="465">
        <f t="shared" si="9"/>
        <v>986.79185840083915</v>
      </c>
      <c r="V22" s="472">
        <f t="shared" si="4"/>
        <v>2575</v>
      </c>
      <c r="W22" s="527">
        <f t="shared" si="10"/>
        <v>90935.275250000006</v>
      </c>
      <c r="Y22" s="526">
        <f t="shared" si="11"/>
        <v>22.612699433853884</v>
      </c>
      <c r="Z22" s="464">
        <f t="shared" si="12"/>
        <v>94.674849989659435</v>
      </c>
      <c r="AA22" s="465">
        <f t="shared" si="13"/>
        <v>89.734189258139338</v>
      </c>
      <c r="AE22" s="539" t="str">
        <f t="shared" si="5"/>
        <v>699757</v>
      </c>
      <c r="AF22" s="560"/>
      <c r="AG22" s="561"/>
      <c r="AH22" s="562"/>
      <c r="AI22" s="563">
        <f t="shared" si="0"/>
        <v>699757</v>
      </c>
      <c r="AJ22" s="564">
        <f t="shared" si="6"/>
        <v>699757</v>
      </c>
      <c r="AK22" s="540"/>
      <c r="AL22" s="556">
        <f t="shared" si="7"/>
        <v>0</v>
      </c>
      <c r="AM22" s="565">
        <f t="shared" si="7"/>
        <v>2575</v>
      </c>
      <c r="AN22" s="566">
        <f t="shared" si="8"/>
        <v>2575</v>
      </c>
      <c r="AO22" s="567">
        <f t="shared" si="1"/>
        <v>1</v>
      </c>
      <c r="AP22" s="540"/>
    </row>
    <row r="23" spans="1:42" x14ac:dyDescent="0.2">
      <c r="A23" s="455">
        <v>205</v>
      </c>
      <c r="B23" s="457">
        <v>0.375</v>
      </c>
      <c r="C23" s="456">
        <v>2015</v>
      </c>
      <c r="D23" s="456">
        <v>11</v>
      </c>
      <c r="E23" s="456">
        <v>21</v>
      </c>
      <c r="F23" s="459">
        <v>702332</v>
      </c>
      <c r="G23" s="456">
        <v>0</v>
      </c>
      <c r="H23" s="459">
        <v>941858</v>
      </c>
      <c r="I23" s="456">
        <v>0</v>
      </c>
      <c r="J23" s="456">
        <v>0</v>
      </c>
      <c r="K23" s="456">
        <v>0</v>
      </c>
      <c r="L23" s="459">
        <v>85.718500000000006</v>
      </c>
      <c r="M23" s="459">
        <v>17.899999999999999</v>
      </c>
      <c r="N23" s="460">
        <v>0</v>
      </c>
      <c r="O23" s="524">
        <v>3350</v>
      </c>
      <c r="P23" s="518">
        <f t="shared" si="2"/>
        <v>3350</v>
      </c>
      <c r="Q23" s="431">
        <v>21</v>
      </c>
      <c r="R23" s="471">
        <f t="shared" si="3"/>
        <v>8781.6308480985954</v>
      </c>
      <c r="S23" s="464">
        <f>'Balance de Energía'!K31</f>
        <v>36766.932034819198</v>
      </c>
      <c r="T23" s="465">
        <f t="shared" si="9"/>
        <v>986.79185840083915</v>
      </c>
      <c r="V23" s="472">
        <f t="shared" si="4"/>
        <v>3350</v>
      </c>
      <c r="W23" s="527">
        <f t="shared" si="10"/>
        <v>118304.14449999999</v>
      </c>
      <c r="Y23" s="526">
        <f t="shared" si="11"/>
        <v>29.418463341130295</v>
      </c>
      <c r="Z23" s="464">
        <f t="shared" si="12"/>
        <v>123.16922231664431</v>
      </c>
      <c r="AA23" s="465">
        <f t="shared" si="13"/>
        <v>116.7415666076764</v>
      </c>
      <c r="AE23" s="539" t="str">
        <f t="shared" si="5"/>
        <v>702332</v>
      </c>
      <c r="AF23" s="560"/>
      <c r="AG23" s="561"/>
      <c r="AH23" s="562"/>
      <c r="AI23" s="563">
        <f t="shared" si="0"/>
        <v>702332</v>
      </c>
      <c r="AJ23" s="564">
        <f t="shared" si="6"/>
        <v>702332</v>
      </c>
      <c r="AK23" s="540"/>
      <c r="AL23" s="556">
        <f t="shared" si="7"/>
        <v>0</v>
      </c>
      <c r="AM23" s="565">
        <f t="shared" si="7"/>
        <v>3350</v>
      </c>
      <c r="AN23" s="566">
        <f t="shared" si="8"/>
        <v>3350</v>
      </c>
      <c r="AO23" s="567">
        <f t="shared" si="1"/>
        <v>1</v>
      </c>
      <c r="AP23" s="540"/>
    </row>
    <row r="24" spans="1:42" x14ac:dyDescent="0.2">
      <c r="A24" s="455">
        <v>205</v>
      </c>
      <c r="B24" s="457">
        <v>0.375</v>
      </c>
      <c r="C24" s="456">
        <v>2015</v>
      </c>
      <c r="D24" s="456">
        <v>11</v>
      </c>
      <c r="E24" s="456">
        <v>22</v>
      </c>
      <c r="F24" s="459">
        <v>705682</v>
      </c>
      <c r="G24" s="456">
        <v>0</v>
      </c>
      <c r="H24" s="459">
        <v>942336</v>
      </c>
      <c r="I24" s="456">
        <v>0</v>
      </c>
      <c r="J24" s="456">
        <v>0</v>
      </c>
      <c r="K24" s="456">
        <v>0</v>
      </c>
      <c r="L24" s="459">
        <v>85.445599999999999</v>
      </c>
      <c r="M24" s="459">
        <v>17.8</v>
      </c>
      <c r="N24" s="460">
        <v>0</v>
      </c>
      <c r="O24" s="524">
        <v>3257</v>
      </c>
      <c r="P24" s="518">
        <f t="shared" si="2"/>
        <v>3257</v>
      </c>
      <c r="Q24" s="431">
        <v>22</v>
      </c>
      <c r="R24" s="471">
        <f t="shared" si="3"/>
        <v>8781.6308480985954</v>
      </c>
      <c r="S24" s="464">
        <f>'Balance de Energía'!K32</f>
        <v>36766.932034819198</v>
      </c>
      <c r="T24" s="465">
        <f t="shared" si="9"/>
        <v>986.79185840083915</v>
      </c>
      <c r="V24" s="472">
        <f t="shared" si="4"/>
        <v>3257</v>
      </c>
      <c r="W24" s="527">
        <f t="shared" si="10"/>
        <v>115019.88019</v>
      </c>
      <c r="Y24" s="526">
        <f t="shared" si="11"/>
        <v>28.601771672257126</v>
      </c>
      <c r="Z24" s="464">
        <f t="shared" si="12"/>
        <v>119.74989763740612</v>
      </c>
      <c r="AA24" s="465">
        <f t="shared" si="13"/>
        <v>113.50068132573196</v>
      </c>
      <c r="AE24" s="539" t="str">
        <f t="shared" si="5"/>
        <v>705682</v>
      </c>
      <c r="AF24" s="560"/>
      <c r="AG24" s="561"/>
      <c r="AH24" s="562"/>
      <c r="AI24" s="563">
        <f t="shared" si="0"/>
        <v>705682</v>
      </c>
      <c r="AJ24" s="564">
        <f t="shared" si="6"/>
        <v>705682</v>
      </c>
      <c r="AK24" s="540"/>
      <c r="AL24" s="556">
        <f t="shared" si="7"/>
        <v>0</v>
      </c>
      <c r="AM24" s="565">
        <f t="shared" si="7"/>
        <v>3257</v>
      </c>
      <c r="AN24" s="566">
        <f t="shared" si="8"/>
        <v>3257</v>
      </c>
      <c r="AO24" s="567">
        <f t="shared" si="1"/>
        <v>1</v>
      </c>
      <c r="AP24" s="540"/>
    </row>
    <row r="25" spans="1:42" x14ac:dyDescent="0.2">
      <c r="A25" s="455">
        <v>205</v>
      </c>
      <c r="B25" s="457">
        <v>0.375</v>
      </c>
      <c r="C25" s="456">
        <v>2015</v>
      </c>
      <c r="D25" s="456">
        <v>11</v>
      </c>
      <c r="E25" s="456">
        <v>23</v>
      </c>
      <c r="F25" s="459">
        <v>708939</v>
      </c>
      <c r="G25" s="456">
        <v>0</v>
      </c>
      <c r="H25" s="459">
        <v>942649</v>
      </c>
      <c r="I25" s="456">
        <v>0</v>
      </c>
      <c r="J25" s="456">
        <v>0</v>
      </c>
      <c r="K25" s="456">
        <v>0</v>
      </c>
      <c r="L25" s="459">
        <v>85.317899999999995</v>
      </c>
      <c r="M25" s="459">
        <v>17.829999999999998</v>
      </c>
      <c r="N25" s="460">
        <v>0</v>
      </c>
      <c r="O25" s="524">
        <v>2133</v>
      </c>
      <c r="P25" s="518">
        <f t="shared" si="2"/>
        <v>2133</v>
      </c>
      <c r="Q25" s="431">
        <v>23</v>
      </c>
      <c r="R25" s="471">
        <f t="shared" si="3"/>
        <v>8781.6308480985954</v>
      </c>
      <c r="S25" s="464">
        <f>'Balance de Energía'!K33</f>
        <v>36766.932034819198</v>
      </c>
      <c r="T25" s="465">
        <f t="shared" si="9"/>
        <v>986.79185840083915</v>
      </c>
      <c r="V25" s="472">
        <f t="shared" si="4"/>
        <v>2133</v>
      </c>
      <c r="W25" s="527">
        <f t="shared" si="10"/>
        <v>75326.19111</v>
      </c>
      <c r="Y25" s="526">
        <f t="shared" si="11"/>
        <v>18.731218598994303</v>
      </c>
      <c r="Z25" s="464">
        <f t="shared" si="12"/>
        <v>78.423866030269352</v>
      </c>
      <c r="AA25" s="465">
        <f t="shared" si="13"/>
        <v>74.331272111693664</v>
      </c>
      <c r="AE25" s="539" t="str">
        <f t="shared" si="5"/>
        <v>708939</v>
      </c>
      <c r="AF25" s="560"/>
      <c r="AG25" s="561"/>
      <c r="AH25" s="562"/>
      <c r="AI25" s="563">
        <f t="shared" si="0"/>
        <v>708939</v>
      </c>
      <c r="AJ25" s="564">
        <f t="shared" si="6"/>
        <v>708939</v>
      </c>
      <c r="AK25" s="540"/>
      <c r="AL25" s="556">
        <f t="shared" si="7"/>
        <v>0</v>
      </c>
      <c r="AM25" s="565">
        <f t="shared" si="7"/>
        <v>2133</v>
      </c>
      <c r="AN25" s="566">
        <f t="shared" si="8"/>
        <v>2133</v>
      </c>
      <c r="AO25" s="567">
        <f t="shared" si="1"/>
        <v>1</v>
      </c>
      <c r="AP25" s="540"/>
    </row>
    <row r="26" spans="1:42" x14ac:dyDescent="0.2">
      <c r="A26" s="455">
        <v>205</v>
      </c>
      <c r="B26" s="457">
        <v>0.375</v>
      </c>
      <c r="C26" s="456">
        <v>2015</v>
      </c>
      <c r="D26" s="456">
        <v>11</v>
      </c>
      <c r="E26" s="456">
        <v>24</v>
      </c>
      <c r="F26" s="459">
        <v>711072</v>
      </c>
      <c r="G26" s="456">
        <v>0</v>
      </c>
      <c r="H26" s="459">
        <v>943042</v>
      </c>
      <c r="I26" s="456">
        <v>0</v>
      </c>
      <c r="J26" s="456">
        <v>0</v>
      </c>
      <c r="K26" s="456">
        <v>0</v>
      </c>
      <c r="L26" s="459">
        <v>85.1952</v>
      </c>
      <c r="M26" s="459">
        <v>17.89</v>
      </c>
      <c r="N26" s="460">
        <v>0</v>
      </c>
      <c r="O26" s="524">
        <v>2552</v>
      </c>
      <c r="P26" s="518">
        <f t="shared" si="2"/>
        <v>2552</v>
      </c>
      <c r="Q26" s="431">
        <v>24</v>
      </c>
      <c r="R26" s="471">
        <f t="shared" si="3"/>
        <v>8781.6308480985954</v>
      </c>
      <c r="S26" s="464">
        <f>'Balance de Energía'!K34</f>
        <v>36766.932034819198</v>
      </c>
      <c r="T26" s="465">
        <f t="shared" si="9"/>
        <v>986.79185840083915</v>
      </c>
      <c r="V26" s="472">
        <f t="shared" si="4"/>
        <v>2552</v>
      </c>
      <c r="W26" s="527">
        <f t="shared" si="10"/>
        <v>90123.037840000005</v>
      </c>
      <c r="Y26" s="526">
        <f t="shared" si="11"/>
        <v>22.410721924347616</v>
      </c>
      <c r="Z26" s="464">
        <f t="shared" si="12"/>
        <v>93.829210552858598</v>
      </c>
      <c r="AA26" s="465">
        <f t="shared" si="13"/>
        <v>88.932679994862752</v>
      </c>
      <c r="AE26" s="539" t="str">
        <f t="shared" si="5"/>
        <v>711072</v>
      </c>
      <c r="AF26" s="560"/>
      <c r="AG26" s="561"/>
      <c r="AH26" s="562"/>
      <c r="AI26" s="563">
        <f t="shared" si="0"/>
        <v>711072</v>
      </c>
      <c r="AJ26" s="564">
        <f t="shared" si="6"/>
        <v>711072</v>
      </c>
      <c r="AK26" s="540"/>
      <c r="AL26" s="556">
        <f t="shared" si="7"/>
        <v>0</v>
      </c>
      <c r="AM26" s="565">
        <f t="shared" si="7"/>
        <v>2552</v>
      </c>
      <c r="AN26" s="566">
        <f t="shared" si="8"/>
        <v>2552</v>
      </c>
      <c r="AO26" s="567">
        <f t="shared" si="1"/>
        <v>1</v>
      </c>
      <c r="AP26" s="540"/>
    </row>
    <row r="27" spans="1:42" x14ac:dyDescent="0.2">
      <c r="A27" s="455">
        <v>205</v>
      </c>
      <c r="B27" s="457">
        <v>0.375</v>
      </c>
      <c r="C27" s="456">
        <v>2015</v>
      </c>
      <c r="D27" s="456">
        <v>11</v>
      </c>
      <c r="E27" s="456">
        <v>25</v>
      </c>
      <c r="F27" s="459">
        <v>713624</v>
      </c>
      <c r="G27" s="456">
        <v>0</v>
      </c>
      <c r="H27" s="459">
        <v>943434</v>
      </c>
      <c r="I27" s="456">
        <v>0</v>
      </c>
      <c r="J27" s="456">
        <v>0</v>
      </c>
      <c r="K27" s="456">
        <v>0</v>
      </c>
      <c r="L27" s="459">
        <v>85.072400000000002</v>
      </c>
      <c r="M27" s="459">
        <v>17.95</v>
      </c>
      <c r="N27" s="460">
        <v>0</v>
      </c>
      <c r="O27" s="524">
        <v>2399</v>
      </c>
      <c r="P27" s="518">
        <f t="shared" si="2"/>
        <v>2399</v>
      </c>
      <c r="Q27" s="431">
        <v>25</v>
      </c>
      <c r="R27" s="471">
        <f t="shared" si="3"/>
        <v>8781.6308480985954</v>
      </c>
      <c r="S27" s="464">
        <f>'Balance de Energía'!K35</f>
        <v>36766.932034819198</v>
      </c>
      <c r="T27" s="465">
        <f t="shared" si="9"/>
        <v>986.79185840083915</v>
      </c>
      <c r="V27" s="472">
        <f t="shared" si="4"/>
        <v>2399</v>
      </c>
      <c r="W27" s="527">
        <f t="shared" si="10"/>
        <v>84719.893329999992</v>
      </c>
      <c r="Y27" s="526">
        <f t="shared" si="11"/>
        <v>21.067132404588531</v>
      </c>
      <c r="Z27" s="464">
        <f t="shared" si="12"/>
        <v>88.20386995153126</v>
      </c>
      <c r="AA27" s="465">
        <f t="shared" si="13"/>
        <v>83.600900982631543</v>
      </c>
      <c r="AE27" s="539" t="str">
        <f t="shared" si="5"/>
        <v>713624</v>
      </c>
      <c r="AF27" s="560"/>
      <c r="AG27" s="561"/>
      <c r="AH27" s="562"/>
      <c r="AI27" s="563">
        <f t="shared" si="0"/>
        <v>713624</v>
      </c>
      <c r="AJ27" s="564">
        <f t="shared" si="6"/>
        <v>713624</v>
      </c>
      <c r="AK27" s="540"/>
      <c r="AL27" s="556">
        <f t="shared" si="7"/>
        <v>0</v>
      </c>
      <c r="AM27" s="565">
        <f t="shared" si="7"/>
        <v>2399</v>
      </c>
      <c r="AN27" s="566">
        <f t="shared" si="8"/>
        <v>2399</v>
      </c>
      <c r="AO27" s="567">
        <f t="shared" si="1"/>
        <v>1</v>
      </c>
      <c r="AP27" s="540"/>
    </row>
    <row r="28" spans="1:42" x14ac:dyDescent="0.2">
      <c r="A28" s="455">
        <v>205</v>
      </c>
      <c r="B28" s="457">
        <v>0.375</v>
      </c>
      <c r="C28" s="456">
        <v>2015</v>
      </c>
      <c r="D28" s="456">
        <v>11</v>
      </c>
      <c r="E28" s="456">
        <v>26</v>
      </c>
      <c r="F28" s="459">
        <v>716023</v>
      </c>
      <c r="G28" s="456">
        <v>0</v>
      </c>
      <c r="H28" s="459">
        <v>943827</v>
      </c>
      <c r="I28" s="456">
        <v>0</v>
      </c>
      <c r="J28" s="456">
        <v>0</v>
      </c>
      <c r="K28" s="456">
        <v>0</v>
      </c>
      <c r="L28" s="459">
        <v>84.949600000000004</v>
      </c>
      <c r="M28" s="459">
        <v>18.02</v>
      </c>
      <c r="N28" s="460">
        <v>0</v>
      </c>
      <c r="O28" s="524">
        <v>2076</v>
      </c>
      <c r="P28" s="518">
        <f t="shared" si="2"/>
        <v>2076</v>
      </c>
      <c r="Q28" s="431">
        <v>26</v>
      </c>
      <c r="R28" s="471">
        <f t="shared" si="3"/>
        <v>8781.6308480985954</v>
      </c>
      <c r="S28" s="464">
        <f>'Balance de Energía'!K36</f>
        <v>36766.932034819198</v>
      </c>
      <c r="T28" s="465">
        <f t="shared" si="9"/>
        <v>986.79185840083915</v>
      </c>
      <c r="V28" s="472">
        <f t="shared" si="4"/>
        <v>2076</v>
      </c>
      <c r="W28" s="527">
        <f t="shared" si="10"/>
        <v>73313.254919999992</v>
      </c>
      <c r="Y28" s="526">
        <f t="shared" si="11"/>
        <v>18.230665640652681</v>
      </c>
      <c r="Z28" s="464">
        <f t="shared" si="12"/>
        <v>76.328150904284655</v>
      </c>
      <c r="AA28" s="465">
        <f t="shared" si="13"/>
        <v>72.344923067921258</v>
      </c>
      <c r="AE28" s="539" t="str">
        <f t="shared" si="5"/>
        <v>716023</v>
      </c>
      <c r="AF28" s="560"/>
      <c r="AG28" s="561"/>
      <c r="AH28" s="562"/>
      <c r="AI28" s="563">
        <f t="shared" si="0"/>
        <v>716023</v>
      </c>
      <c r="AJ28" s="564">
        <f t="shared" si="6"/>
        <v>716023</v>
      </c>
      <c r="AK28" s="540"/>
      <c r="AL28" s="556">
        <f t="shared" si="7"/>
        <v>0</v>
      </c>
      <c r="AM28" s="565">
        <f t="shared" si="7"/>
        <v>2076</v>
      </c>
      <c r="AN28" s="566">
        <f t="shared" si="8"/>
        <v>2076</v>
      </c>
      <c r="AO28" s="567">
        <f t="shared" si="1"/>
        <v>1</v>
      </c>
      <c r="AP28" s="540"/>
    </row>
    <row r="29" spans="1:42" x14ac:dyDescent="0.2">
      <c r="A29" s="455">
        <v>205</v>
      </c>
      <c r="B29" s="457">
        <v>0.375</v>
      </c>
      <c r="C29" s="456">
        <v>2015</v>
      </c>
      <c r="D29" s="456">
        <v>11</v>
      </c>
      <c r="E29" s="456">
        <v>27</v>
      </c>
      <c r="F29" s="459">
        <v>718099</v>
      </c>
      <c r="G29" s="456">
        <v>0</v>
      </c>
      <c r="H29" s="459">
        <v>944220</v>
      </c>
      <c r="I29" s="456">
        <v>0</v>
      </c>
      <c r="J29" s="456">
        <v>0</v>
      </c>
      <c r="K29" s="456">
        <v>0</v>
      </c>
      <c r="L29" s="459">
        <v>84.826899999999995</v>
      </c>
      <c r="M29" s="459">
        <v>18.079999999999998</v>
      </c>
      <c r="N29" s="460">
        <v>0</v>
      </c>
      <c r="O29" s="524">
        <v>2822</v>
      </c>
      <c r="P29" s="518">
        <f t="shared" si="2"/>
        <v>2822</v>
      </c>
      <c r="Q29" s="431">
        <v>27</v>
      </c>
      <c r="R29" s="471">
        <f t="shared" si="3"/>
        <v>8781.6308480985954</v>
      </c>
      <c r="S29" s="464">
        <f>'Balance de Energía'!K37</f>
        <v>36766.932034819198</v>
      </c>
      <c r="T29" s="465">
        <f t="shared" si="9"/>
        <v>986.79185840083915</v>
      </c>
      <c r="V29" s="472">
        <f t="shared" si="4"/>
        <v>2822</v>
      </c>
      <c r="W29" s="527">
        <f t="shared" si="10"/>
        <v>99657.998739999995</v>
      </c>
      <c r="Y29" s="526">
        <f t="shared" si="11"/>
        <v>24.781762253334236</v>
      </c>
      <c r="Z29" s="464">
        <f t="shared" si="12"/>
        <v>103.75628220225978</v>
      </c>
      <c r="AA29" s="465">
        <f t="shared" si="13"/>
        <v>98.341701781153077</v>
      </c>
      <c r="AE29" s="539" t="str">
        <f t="shared" si="5"/>
        <v>718099</v>
      </c>
      <c r="AF29" s="560"/>
      <c r="AG29" s="561"/>
      <c r="AH29" s="562"/>
      <c r="AI29" s="563">
        <f t="shared" si="0"/>
        <v>718099</v>
      </c>
      <c r="AJ29" s="564">
        <f t="shared" si="6"/>
        <v>718099</v>
      </c>
      <c r="AK29" s="540"/>
      <c r="AL29" s="556">
        <f t="shared" si="7"/>
        <v>0</v>
      </c>
      <c r="AM29" s="565">
        <f t="shared" si="7"/>
        <v>2822</v>
      </c>
      <c r="AN29" s="566">
        <f t="shared" si="8"/>
        <v>2822</v>
      </c>
      <c r="AO29" s="567">
        <f t="shared" si="1"/>
        <v>1</v>
      </c>
      <c r="AP29" s="540"/>
    </row>
    <row r="30" spans="1:42" x14ac:dyDescent="0.2">
      <c r="A30" s="455">
        <v>205</v>
      </c>
      <c r="B30" s="457">
        <v>0.375</v>
      </c>
      <c r="C30" s="456">
        <v>2015</v>
      </c>
      <c r="D30" s="456">
        <v>11</v>
      </c>
      <c r="E30" s="456">
        <v>28</v>
      </c>
      <c r="F30" s="459">
        <v>720921</v>
      </c>
      <c r="G30" s="456">
        <v>0</v>
      </c>
      <c r="H30" s="459">
        <v>944613</v>
      </c>
      <c r="I30" s="456">
        <v>0</v>
      </c>
      <c r="J30" s="456">
        <v>0</v>
      </c>
      <c r="K30" s="456">
        <v>0</v>
      </c>
      <c r="L30" s="459">
        <v>84.704099999999997</v>
      </c>
      <c r="M30" s="459">
        <v>18.149999999999999</v>
      </c>
      <c r="N30" s="460">
        <v>0</v>
      </c>
      <c r="O30" s="524">
        <v>2414</v>
      </c>
      <c r="P30" s="518">
        <f t="shared" si="2"/>
        <v>2414</v>
      </c>
      <c r="Q30" s="431">
        <v>28</v>
      </c>
      <c r="R30" s="471">
        <f t="shared" si="3"/>
        <v>8781.6308480985954</v>
      </c>
      <c r="S30" s="464">
        <f>'Balance de Energía'!K38</f>
        <v>36766.932034819198</v>
      </c>
      <c r="T30" s="465">
        <f t="shared" si="9"/>
        <v>986.79185840083915</v>
      </c>
      <c r="V30" s="472">
        <f t="shared" si="4"/>
        <v>2414</v>
      </c>
      <c r="W30" s="527">
        <f t="shared" si="10"/>
        <v>85249.613379999995</v>
      </c>
      <c r="Y30" s="526">
        <f t="shared" si="11"/>
        <v>21.19885686731001</v>
      </c>
      <c r="Z30" s="464">
        <f t="shared" si="12"/>
        <v>88.75537393205353</v>
      </c>
      <c r="AA30" s="465">
        <f t="shared" si="13"/>
        <v>84.123624415203238</v>
      </c>
      <c r="AE30" s="539" t="str">
        <f t="shared" si="5"/>
        <v>720921</v>
      </c>
      <c r="AF30" s="560"/>
      <c r="AG30" s="561"/>
      <c r="AH30" s="562"/>
      <c r="AI30" s="563">
        <f t="shared" si="0"/>
        <v>720921</v>
      </c>
      <c r="AJ30" s="564">
        <f t="shared" si="6"/>
        <v>720921</v>
      </c>
      <c r="AK30" s="540"/>
      <c r="AL30" s="556">
        <f t="shared" si="7"/>
        <v>0</v>
      </c>
      <c r="AM30" s="565">
        <f t="shared" si="7"/>
        <v>2414</v>
      </c>
      <c r="AN30" s="566">
        <f t="shared" si="8"/>
        <v>2414</v>
      </c>
      <c r="AO30" s="567">
        <f t="shared" si="1"/>
        <v>1</v>
      </c>
      <c r="AP30" s="540"/>
    </row>
    <row r="31" spans="1:42" x14ac:dyDescent="0.2">
      <c r="A31" s="455">
        <v>205</v>
      </c>
      <c r="B31" s="457">
        <v>0.375</v>
      </c>
      <c r="C31" s="456">
        <v>2015</v>
      </c>
      <c r="D31" s="456">
        <v>11</v>
      </c>
      <c r="E31" s="456">
        <v>29</v>
      </c>
      <c r="F31" s="459">
        <v>723335</v>
      </c>
      <c r="G31" s="456">
        <v>0</v>
      </c>
      <c r="H31" s="459">
        <v>945005</v>
      </c>
      <c r="I31" s="456">
        <v>0</v>
      </c>
      <c r="J31" s="456">
        <v>0</v>
      </c>
      <c r="K31" s="456">
        <v>0</v>
      </c>
      <c r="L31" s="459">
        <v>84.581400000000002</v>
      </c>
      <c r="M31" s="459">
        <v>18.21</v>
      </c>
      <c r="N31" s="460">
        <v>0</v>
      </c>
      <c r="O31" s="524">
        <v>2284</v>
      </c>
      <c r="P31" s="518">
        <f t="shared" si="2"/>
        <v>2284</v>
      </c>
      <c r="Q31" s="431">
        <v>29</v>
      </c>
      <c r="R31" s="471">
        <f t="shared" si="3"/>
        <v>8781.6308480985954</v>
      </c>
      <c r="S31" s="464">
        <f>'Balance de Energía'!K39</f>
        <v>36766.932034819198</v>
      </c>
      <c r="T31" s="465">
        <f t="shared" si="9"/>
        <v>986.79185840083915</v>
      </c>
      <c r="V31" s="472">
        <f t="shared" si="4"/>
        <v>2284</v>
      </c>
      <c r="W31" s="527">
        <f t="shared" si="10"/>
        <v>80658.706279999999</v>
      </c>
      <c r="Y31" s="526">
        <f t="shared" si="11"/>
        <v>20.057244857057192</v>
      </c>
      <c r="Z31" s="464">
        <f t="shared" si="12"/>
        <v>83.975672767527044</v>
      </c>
      <c r="AA31" s="465">
        <f t="shared" si="13"/>
        <v>79.593354666248629</v>
      </c>
      <c r="AE31" s="539" t="str">
        <f t="shared" si="5"/>
        <v>723335</v>
      </c>
      <c r="AF31" s="560"/>
      <c r="AG31" s="561"/>
      <c r="AH31" s="562"/>
      <c r="AI31" s="563">
        <f t="shared" si="0"/>
        <v>723335</v>
      </c>
      <c r="AJ31" s="564">
        <f t="shared" si="6"/>
        <v>723335</v>
      </c>
      <c r="AK31" s="540"/>
      <c r="AL31" s="556">
        <f t="shared" si="7"/>
        <v>0</v>
      </c>
      <c r="AM31" s="565">
        <f t="shared" si="7"/>
        <v>2284</v>
      </c>
      <c r="AN31" s="566">
        <f t="shared" si="8"/>
        <v>2284</v>
      </c>
      <c r="AO31" s="567">
        <f t="shared" si="1"/>
        <v>1</v>
      </c>
      <c r="AP31" s="540"/>
    </row>
    <row r="32" spans="1:42" x14ac:dyDescent="0.2">
      <c r="A32" s="455">
        <v>205</v>
      </c>
      <c r="B32" s="457">
        <v>0.375</v>
      </c>
      <c r="C32" s="456">
        <v>2015</v>
      </c>
      <c r="D32" s="456">
        <v>11</v>
      </c>
      <c r="E32" s="456">
        <v>30</v>
      </c>
      <c r="F32" s="459">
        <v>725619</v>
      </c>
      <c r="G32" s="456">
        <v>0</v>
      </c>
      <c r="H32" s="459">
        <v>945398</v>
      </c>
      <c r="I32" s="456">
        <v>0</v>
      </c>
      <c r="J32" s="456">
        <v>0</v>
      </c>
      <c r="K32" s="456">
        <v>0</v>
      </c>
      <c r="L32" s="459">
        <v>84.458600000000004</v>
      </c>
      <c r="M32" s="459">
        <v>18.27</v>
      </c>
      <c r="N32" s="460">
        <v>0</v>
      </c>
      <c r="O32" s="524">
        <v>2945</v>
      </c>
      <c r="P32" s="518">
        <f t="shared" si="2"/>
        <v>2945</v>
      </c>
      <c r="Q32" s="431">
        <v>30</v>
      </c>
      <c r="R32" s="471">
        <f t="shared" si="3"/>
        <v>8781.6308480985954</v>
      </c>
      <c r="S32" s="464">
        <f>'Balance de Energía'!K40</f>
        <v>36766.932034819198</v>
      </c>
      <c r="T32" s="465">
        <f t="shared" si="9"/>
        <v>986.79185840083915</v>
      </c>
      <c r="V32" s="472">
        <f t="shared" si="4"/>
        <v>2945</v>
      </c>
      <c r="W32" s="527">
        <f t="shared" si="10"/>
        <v>104001.70315</v>
      </c>
      <c r="Y32" s="526">
        <f t="shared" si="11"/>
        <v>25.861902847650363</v>
      </c>
      <c r="Z32" s="464">
        <f t="shared" si="12"/>
        <v>108.27861484254254</v>
      </c>
      <c r="AA32" s="465">
        <f t="shared" si="13"/>
        <v>102.62803392824091</v>
      </c>
      <c r="AE32" s="539" t="str">
        <f t="shared" si="5"/>
        <v>725619</v>
      </c>
      <c r="AF32" s="560"/>
      <c r="AG32" s="561"/>
      <c r="AH32" s="562"/>
      <c r="AI32" s="563">
        <f t="shared" si="0"/>
        <v>725619</v>
      </c>
      <c r="AJ32" s="564">
        <f t="shared" si="6"/>
        <v>725619</v>
      </c>
      <c r="AK32" s="540"/>
      <c r="AL32" s="556">
        <f t="shared" si="7"/>
        <v>0</v>
      </c>
      <c r="AM32" s="565">
        <f t="shared" si="7"/>
        <v>2945</v>
      </c>
      <c r="AN32" s="566">
        <f t="shared" si="8"/>
        <v>2945</v>
      </c>
      <c r="AO32" s="567">
        <f t="shared" si="1"/>
        <v>1</v>
      </c>
      <c r="AP32" s="540"/>
    </row>
    <row r="33" spans="1:42" ht="13.5" thickBot="1" x14ac:dyDescent="0.25">
      <c r="A33" s="455">
        <v>205</v>
      </c>
      <c r="B33" s="457">
        <v>0.375</v>
      </c>
      <c r="C33" s="456">
        <v>2015</v>
      </c>
      <c r="D33" s="456">
        <v>12</v>
      </c>
      <c r="E33" s="456">
        <v>1</v>
      </c>
      <c r="F33" s="459">
        <v>728564</v>
      </c>
      <c r="G33" s="456">
        <v>0</v>
      </c>
      <c r="H33" s="459">
        <v>945791</v>
      </c>
      <c r="I33" s="456">
        <v>0</v>
      </c>
      <c r="J33" s="456">
        <v>0</v>
      </c>
      <c r="K33" s="456">
        <v>0</v>
      </c>
      <c r="L33" s="459">
        <v>84.335800000000006</v>
      </c>
      <c r="M33" s="459">
        <v>18.34</v>
      </c>
      <c r="N33" s="460">
        <v>0</v>
      </c>
      <c r="O33" s="524">
        <v>0</v>
      </c>
      <c r="P33" s="518">
        <f t="shared" si="2"/>
        <v>-728564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>728564</v>
      </c>
      <c r="AF33" s="560"/>
      <c r="AG33" s="561"/>
      <c r="AH33" s="562"/>
      <c r="AI33" s="563">
        <f t="shared" si="0"/>
        <v>728564</v>
      </c>
      <c r="AJ33" s="564">
        <f t="shared" si="6"/>
        <v>728564</v>
      </c>
      <c r="AK33" s="540"/>
      <c r="AL33" s="556">
        <f t="shared" si="7"/>
        <v>0</v>
      </c>
      <c r="AM33" s="568">
        <f t="shared" si="7"/>
        <v>-728564</v>
      </c>
      <c r="AN33" s="566">
        <f t="shared" si="8"/>
        <v>-728564</v>
      </c>
      <c r="AO33" s="567">
        <f t="shared" si="1"/>
        <v>1</v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31</v>
      </c>
      <c r="K36" s="488" t="s">
        <v>168</v>
      </c>
      <c r="L36" s="490">
        <f>MAX(L3:L34)</f>
        <v>89.662599999999998</v>
      </c>
      <c r="M36" s="490">
        <f>MAX(M3:M34)</f>
        <v>20.059999999999999</v>
      </c>
      <c r="N36" s="488" t="s">
        <v>63</v>
      </c>
      <c r="O36" s="490">
        <f>SUM(O3:O33)</f>
        <v>81432</v>
      </c>
      <c r="Q36" s="488" t="s">
        <v>170</v>
      </c>
      <c r="R36" s="491">
        <f>AVERAGE(R3:R33)</f>
        <v>8447.4573976805532</v>
      </c>
      <c r="S36" s="491">
        <f>AVERAGE(S3:S33)</f>
        <v>35367.814632608897</v>
      </c>
      <c r="T36" s="492">
        <f>AVERAGE(T3:T33)</f>
        <v>949.24078777736361</v>
      </c>
      <c r="V36" s="493">
        <f>SUM(V3:V33)</f>
        <v>81432</v>
      </c>
      <c r="W36" s="494">
        <f>SUM(W3:W33)</f>
        <v>2875744.2074400005</v>
      </c>
      <c r="Y36" s="495">
        <f>SUM(Y3:Y33)</f>
        <v>710.73119200746066</v>
      </c>
      <c r="Z36" s="496">
        <f>SUM(Z3:Z33)</f>
        <v>2975.6893546968358</v>
      </c>
      <c r="AA36" s="497">
        <f>SUM(AA3:AA33)</f>
        <v>2820.401318375059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8127640</v>
      </c>
      <c r="AK36" s="580" t="s">
        <v>175</v>
      </c>
      <c r="AL36" s="581"/>
      <c r="AM36" s="581"/>
      <c r="AN36" s="579">
        <f>SUM(AN3:AN33)</f>
        <v>223823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86.315722580645172</v>
      </c>
      <c r="M37" s="498">
        <f>AVERAGE(M3:M34)</f>
        <v>18.530322580645159</v>
      </c>
      <c r="N37" s="488" t="s">
        <v>195</v>
      </c>
      <c r="O37" s="501">
        <f>O36*35.31467</f>
        <v>2875744.20744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16</v>
      </c>
      <c r="AH37" s="540"/>
      <c r="AI37" s="540"/>
      <c r="AJ37" s="540"/>
      <c r="AK37" s="540"/>
      <c r="AL37" s="540"/>
      <c r="AM37" s="540"/>
      <c r="AN37" s="584">
        <f>IFERROR(AN36/SUM(AM3:AM33),"")</f>
        <v>-0.3458691580697601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84.335800000000006</v>
      </c>
      <c r="M38" s="501">
        <f>MIN(M3:M34)</f>
        <v>17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94.947294838709695</v>
      </c>
      <c r="M44" s="507">
        <f>M37*(1+$L$43)</f>
        <v>20.383354838709675</v>
      </c>
    </row>
    <row r="45" spans="1:42" x14ac:dyDescent="0.2">
      <c r="K45" s="506" t="s">
        <v>184</v>
      </c>
      <c r="L45" s="507">
        <f>L37*(1-$L$43)</f>
        <v>77.684150322580663</v>
      </c>
      <c r="M45" s="507">
        <f>M37*(1-$L$43)</f>
        <v>16.677290322580642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7" zoomScale="85" workbookViewId="0">
      <selection activeCell="I32" sqref="I32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334</v>
      </c>
      <c r="B3" s="448">
        <v>0.375</v>
      </c>
      <c r="C3" s="447">
        <v>2015</v>
      </c>
      <c r="D3" s="447">
        <v>11</v>
      </c>
      <c r="E3" s="447">
        <v>1</v>
      </c>
      <c r="F3" s="450">
        <v>891683</v>
      </c>
      <c r="G3" s="447">
        <v>0</v>
      </c>
      <c r="H3" s="450">
        <v>1271997</v>
      </c>
      <c r="I3" s="447">
        <v>0</v>
      </c>
      <c r="J3" s="447">
        <v>0</v>
      </c>
      <c r="K3" s="447">
        <v>0</v>
      </c>
      <c r="L3" s="450">
        <v>85.831100000000006</v>
      </c>
      <c r="M3" s="450">
        <v>21.4</v>
      </c>
      <c r="N3" s="451">
        <v>0</v>
      </c>
      <c r="O3" s="517">
        <v>3969</v>
      </c>
      <c r="P3" s="518">
        <f>F4-F3</f>
        <v>3969</v>
      </c>
      <c r="Q3" s="431">
        <v>1</v>
      </c>
      <c r="R3" s="468">
        <f>S3/4.1868</f>
        <v>8832.0331064500333</v>
      </c>
      <c r="S3" s="469">
        <f>'Balance de Energía'!K11</f>
        <v>36977.956210085002</v>
      </c>
      <c r="T3" s="470">
        <f>R3*0.11237</f>
        <v>992.45556017179024</v>
      </c>
      <c r="U3" s="519"/>
      <c r="V3" s="470">
        <f>O3</f>
        <v>3969</v>
      </c>
      <c r="W3" s="520">
        <f>V3*35.31467</f>
        <v>140163.92522999999</v>
      </c>
      <c r="X3" s="519"/>
      <c r="Y3" s="521">
        <f>V3*R3/1000000</f>
        <v>35.054339399500186</v>
      </c>
      <c r="Z3" s="522">
        <f>S3*V3/1000000</f>
        <v>146.76550819782736</v>
      </c>
      <c r="AA3" s="523">
        <f>W3*T3/1000000</f>
        <v>139.10646693001658</v>
      </c>
      <c r="AE3" s="539" t="str">
        <f>RIGHT(F3,6)</f>
        <v>891683</v>
      </c>
      <c r="AF3" s="551">
        <v>334</v>
      </c>
      <c r="AG3" s="552">
        <v>1</v>
      </c>
      <c r="AH3" s="553">
        <v>572440</v>
      </c>
      <c r="AI3" s="554">
        <f t="shared" ref="AI3:AI34" si="0">IFERROR(AE3*1,0)</f>
        <v>891683</v>
      </c>
      <c r="AJ3" s="555">
        <f>(AI3-AH3)</f>
        <v>319243</v>
      </c>
      <c r="AK3" s="540"/>
      <c r="AL3" s="556">
        <f>AH4-AH3</f>
        <v>2503</v>
      </c>
      <c r="AM3" s="557">
        <f>AI4-AI3</f>
        <v>3969</v>
      </c>
      <c r="AN3" s="558">
        <f>(AM3-AL3)</f>
        <v>1466</v>
      </c>
      <c r="AO3" s="559">
        <f t="shared" ref="AO3:AO33" si="1">IFERROR(AN3/AM3,"")</f>
        <v>0.36936255983875033</v>
      </c>
      <c r="AP3" s="540"/>
    </row>
    <row r="4" spans="1:42" x14ac:dyDescent="0.2">
      <c r="A4" s="455">
        <v>334</v>
      </c>
      <c r="B4" s="457">
        <v>0.375</v>
      </c>
      <c r="C4" s="456">
        <v>2015</v>
      </c>
      <c r="D4" s="456">
        <v>11</v>
      </c>
      <c r="E4" s="456">
        <v>2</v>
      </c>
      <c r="F4" s="459">
        <v>895652</v>
      </c>
      <c r="G4" s="456">
        <v>0</v>
      </c>
      <c r="H4" s="459">
        <v>1272577</v>
      </c>
      <c r="I4" s="456">
        <v>0</v>
      </c>
      <c r="J4" s="456">
        <v>0</v>
      </c>
      <c r="K4" s="456">
        <v>0</v>
      </c>
      <c r="L4" s="459">
        <v>85.3797</v>
      </c>
      <c r="M4" s="459">
        <v>21.6</v>
      </c>
      <c r="N4" s="460">
        <v>0</v>
      </c>
      <c r="O4" s="524">
        <v>5329</v>
      </c>
      <c r="P4" s="518">
        <f t="shared" ref="P4:P33" si="2">F5-F4</f>
        <v>5329</v>
      </c>
      <c r="Q4" s="431">
        <v>2</v>
      </c>
      <c r="R4" s="463">
        <f t="shared" ref="R4:R33" si="3">S4/4.1868</f>
        <v>8770.1180891343993</v>
      </c>
      <c r="S4" s="464">
        <f>'Balance de Energía'!K12</f>
        <v>36718.730415587903</v>
      </c>
      <c r="T4" s="465">
        <f>R4*0.11237</f>
        <v>985.49816967603238</v>
      </c>
      <c r="U4" s="519"/>
      <c r="V4" s="465">
        <f t="shared" ref="V4:V33" si="4">O4</f>
        <v>5329</v>
      </c>
      <c r="W4" s="525">
        <f>V4*35.31467</f>
        <v>188191.87643</v>
      </c>
      <c r="X4" s="519"/>
      <c r="Y4" s="526">
        <f>V4*R4/1000000</f>
        <v>46.735959296997208</v>
      </c>
      <c r="Z4" s="464">
        <f>S4*V4/1000000</f>
        <v>195.67411438466794</v>
      </c>
      <c r="AA4" s="465">
        <f>W4*T4/1000000</f>
        <v>185.46274976966308</v>
      </c>
      <c r="AE4" s="539" t="str">
        <f t="shared" ref="AE4:AE34" si="5">RIGHT(F4,6)</f>
        <v>895652</v>
      </c>
      <c r="AF4" s="560">
        <v>334</v>
      </c>
      <c r="AG4" s="561">
        <v>2</v>
      </c>
      <c r="AH4" s="562">
        <v>574943</v>
      </c>
      <c r="AI4" s="563">
        <f t="shared" si="0"/>
        <v>895652</v>
      </c>
      <c r="AJ4" s="564">
        <f t="shared" ref="AJ4:AJ34" si="6">(AI4-AH4)</f>
        <v>320709</v>
      </c>
      <c r="AK4" s="540"/>
      <c r="AL4" s="556">
        <f t="shared" ref="AL4:AM33" si="7">AH5-AH4</f>
        <v>2865</v>
      </c>
      <c r="AM4" s="565">
        <f t="shared" si="7"/>
        <v>5329</v>
      </c>
      <c r="AN4" s="566">
        <f t="shared" ref="AN4:AN33" si="8">(AM4-AL4)</f>
        <v>2464</v>
      </c>
      <c r="AO4" s="567">
        <f t="shared" si="1"/>
        <v>0.46237568024019515</v>
      </c>
      <c r="AP4" s="540"/>
    </row>
    <row r="5" spans="1:42" x14ac:dyDescent="0.2">
      <c r="A5" s="455">
        <v>334</v>
      </c>
      <c r="B5" s="457">
        <v>0.375</v>
      </c>
      <c r="C5" s="456">
        <v>2015</v>
      </c>
      <c r="D5" s="456">
        <v>11</v>
      </c>
      <c r="E5" s="456">
        <v>3</v>
      </c>
      <c r="F5" s="459">
        <v>900981</v>
      </c>
      <c r="G5" s="456">
        <v>0</v>
      </c>
      <c r="H5" s="459">
        <v>1273358</v>
      </c>
      <c r="I5" s="456">
        <v>0</v>
      </c>
      <c r="J5" s="456">
        <v>0</v>
      </c>
      <c r="K5" s="456">
        <v>0</v>
      </c>
      <c r="L5" s="459">
        <v>85.004499999999993</v>
      </c>
      <c r="M5" s="459">
        <v>21.9</v>
      </c>
      <c r="N5" s="460">
        <v>0</v>
      </c>
      <c r="O5" s="524">
        <v>5750</v>
      </c>
      <c r="P5" s="518">
        <f t="shared" si="2"/>
        <v>5750</v>
      </c>
      <c r="Q5" s="431">
        <v>3</v>
      </c>
      <c r="R5" s="463">
        <f t="shared" si="3"/>
        <v>8734.0769922197378</v>
      </c>
      <c r="S5" s="464">
        <f>'Balance de Energía'!K13</f>
        <v>36567.8335510256</v>
      </c>
      <c r="T5" s="465">
        <f t="shared" ref="T5:T33" si="9">R5*0.11237</f>
        <v>981.44823161573197</v>
      </c>
      <c r="U5" s="519"/>
      <c r="V5" s="465">
        <f t="shared" si="4"/>
        <v>5750</v>
      </c>
      <c r="W5" s="525">
        <f t="shared" ref="W5:W33" si="10">V5*35.31467</f>
        <v>203059.35250000001</v>
      </c>
      <c r="X5" s="519"/>
      <c r="Y5" s="526">
        <f t="shared" ref="Y5:Y33" si="11">V5*R5/1000000</f>
        <v>50.220942705263496</v>
      </c>
      <c r="Z5" s="464">
        <f t="shared" ref="Z5:Z33" si="12">S5*V5/1000000</f>
        <v>210.2650429183972</v>
      </c>
      <c r="AA5" s="465">
        <f t="shared" ref="AA5:AA33" si="13">W5*T5/1000000</f>
        <v>199.29224242416058</v>
      </c>
      <c r="AE5" s="539" t="str">
        <f t="shared" si="5"/>
        <v>900981</v>
      </c>
      <c r="AF5" s="560">
        <v>334</v>
      </c>
      <c r="AG5" s="561">
        <v>3</v>
      </c>
      <c r="AH5" s="562">
        <v>577808</v>
      </c>
      <c r="AI5" s="563">
        <f t="shared" si="0"/>
        <v>900981</v>
      </c>
      <c r="AJ5" s="564">
        <f t="shared" si="6"/>
        <v>323173</v>
      </c>
      <c r="AK5" s="540"/>
      <c r="AL5" s="556">
        <f t="shared" si="7"/>
        <v>2773</v>
      </c>
      <c r="AM5" s="565">
        <f t="shared" si="7"/>
        <v>5750</v>
      </c>
      <c r="AN5" s="566">
        <f t="shared" si="8"/>
        <v>2977</v>
      </c>
      <c r="AO5" s="567">
        <f t="shared" si="1"/>
        <v>0.51773913043478259</v>
      </c>
      <c r="AP5" s="540"/>
    </row>
    <row r="6" spans="1:42" x14ac:dyDescent="0.2">
      <c r="A6" s="455">
        <v>334</v>
      </c>
      <c r="B6" s="457">
        <v>0.375</v>
      </c>
      <c r="C6" s="456">
        <v>2015</v>
      </c>
      <c r="D6" s="456">
        <v>11</v>
      </c>
      <c r="E6" s="456">
        <v>4</v>
      </c>
      <c r="F6" s="459">
        <v>906731</v>
      </c>
      <c r="G6" s="456">
        <v>0</v>
      </c>
      <c r="H6" s="459">
        <v>1274193</v>
      </c>
      <c r="I6" s="456">
        <v>0</v>
      </c>
      <c r="J6" s="456">
        <v>0</v>
      </c>
      <c r="K6" s="456">
        <v>0</v>
      </c>
      <c r="L6" s="459">
        <v>85.811800000000005</v>
      </c>
      <c r="M6" s="459">
        <v>22.1</v>
      </c>
      <c r="N6" s="460">
        <v>0</v>
      </c>
      <c r="O6" s="524">
        <v>4917</v>
      </c>
      <c r="P6" s="518">
        <f t="shared" si="2"/>
        <v>4917</v>
      </c>
      <c r="Q6" s="431">
        <v>4</v>
      </c>
      <c r="R6" s="463">
        <f t="shared" si="3"/>
        <v>8712.9891433208886</v>
      </c>
      <c r="S6" s="464">
        <f>'Balance de Energía'!K14</f>
        <v>36479.542945255896</v>
      </c>
      <c r="T6" s="465">
        <f t="shared" si="9"/>
        <v>979.07859003496822</v>
      </c>
      <c r="U6" s="519"/>
      <c r="V6" s="465">
        <f t="shared" si="4"/>
        <v>4917</v>
      </c>
      <c r="W6" s="525">
        <f t="shared" si="10"/>
        <v>173642.23238999999</v>
      </c>
      <c r="X6" s="519"/>
      <c r="Y6" s="526">
        <f t="shared" si="11"/>
        <v>42.841767617708811</v>
      </c>
      <c r="Z6" s="464">
        <f t="shared" si="12"/>
        <v>179.36991266182324</v>
      </c>
      <c r="AA6" s="465">
        <f t="shared" si="13"/>
        <v>170.00939205892547</v>
      </c>
      <c r="AE6" s="539" t="str">
        <f t="shared" si="5"/>
        <v>906731</v>
      </c>
      <c r="AF6" s="560">
        <v>334</v>
      </c>
      <c r="AG6" s="561">
        <v>4</v>
      </c>
      <c r="AH6" s="562">
        <v>580581</v>
      </c>
      <c r="AI6" s="563">
        <f t="shared" si="0"/>
        <v>906731</v>
      </c>
      <c r="AJ6" s="564">
        <f t="shared" si="6"/>
        <v>326150</v>
      </c>
      <c r="AK6" s="540"/>
      <c r="AL6" s="556">
        <f t="shared" si="7"/>
        <v>2705</v>
      </c>
      <c r="AM6" s="565">
        <f t="shared" si="7"/>
        <v>4917</v>
      </c>
      <c r="AN6" s="566">
        <f t="shared" si="8"/>
        <v>2212</v>
      </c>
      <c r="AO6" s="567">
        <f t="shared" si="1"/>
        <v>0.44986780557250355</v>
      </c>
      <c r="AP6" s="540"/>
    </row>
    <row r="7" spans="1:42" x14ac:dyDescent="0.2">
      <c r="A7" s="455">
        <v>334</v>
      </c>
      <c r="B7" s="457">
        <v>0.375</v>
      </c>
      <c r="C7" s="456">
        <v>2015</v>
      </c>
      <c r="D7" s="456">
        <v>11</v>
      </c>
      <c r="E7" s="456">
        <v>5</v>
      </c>
      <c r="F7" s="459">
        <v>911648</v>
      </c>
      <c r="G7" s="456">
        <v>0</v>
      </c>
      <c r="H7" s="459">
        <v>1274902</v>
      </c>
      <c r="I7" s="456">
        <v>0</v>
      </c>
      <c r="J7" s="456">
        <v>0</v>
      </c>
      <c r="K7" s="456">
        <v>0</v>
      </c>
      <c r="L7" s="459">
        <v>86.589799999999997</v>
      </c>
      <c r="M7" s="459">
        <v>21.8</v>
      </c>
      <c r="N7" s="460">
        <v>0</v>
      </c>
      <c r="O7" s="524">
        <v>5566</v>
      </c>
      <c r="P7" s="518">
        <f t="shared" si="2"/>
        <v>5566</v>
      </c>
      <c r="Q7" s="431">
        <v>5</v>
      </c>
      <c r="R7" s="463">
        <f t="shared" si="3"/>
        <v>8697.0720377715679</v>
      </c>
      <c r="S7" s="464">
        <f>'Balance de Energía'!K15</f>
        <v>36412.901207741997</v>
      </c>
      <c r="T7" s="465">
        <f t="shared" si="9"/>
        <v>977.28998488439106</v>
      </c>
      <c r="U7" s="519"/>
      <c r="V7" s="465">
        <f t="shared" si="4"/>
        <v>5566</v>
      </c>
      <c r="W7" s="525">
        <f t="shared" si="10"/>
        <v>196561.45322</v>
      </c>
      <c r="X7" s="519"/>
      <c r="Y7" s="526">
        <f t="shared" si="11"/>
        <v>48.407902962236548</v>
      </c>
      <c r="Z7" s="464">
        <f t="shared" si="12"/>
        <v>202.67420812229196</v>
      </c>
      <c r="AA7" s="465">
        <f t="shared" si="13"/>
        <v>192.09753964622774</v>
      </c>
      <c r="AE7" s="539" t="str">
        <f t="shared" si="5"/>
        <v>911648</v>
      </c>
      <c r="AF7" s="560">
        <v>334</v>
      </c>
      <c r="AG7" s="561">
        <v>5</v>
      </c>
      <c r="AH7" s="562">
        <v>583286</v>
      </c>
      <c r="AI7" s="563">
        <f t="shared" si="0"/>
        <v>911648</v>
      </c>
      <c r="AJ7" s="564">
        <f t="shared" si="6"/>
        <v>328362</v>
      </c>
      <c r="AK7" s="540"/>
      <c r="AL7" s="556">
        <f t="shared" si="7"/>
        <v>3307</v>
      </c>
      <c r="AM7" s="565">
        <f t="shared" si="7"/>
        <v>5566</v>
      </c>
      <c r="AN7" s="566">
        <f t="shared" si="8"/>
        <v>2259</v>
      </c>
      <c r="AO7" s="567">
        <f t="shared" si="1"/>
        <v>0.4058569888609414</v>
      </c>
      <c r="AP7" s="540"/>
    </row>
    <row r="8" spans="1:42" x14ac:dyDescent="0.2">
      <c r="A8" s="455">
        <v>334</v>
      </c>
      <c r="B8" s="457">
        <v>0.375</v>
      </c>
      <c r="C8" s="456">
        <v>2015</v>
      </c>
      <c r="D8" s="456">
        <v>11</v>
      </c>
      <c r="E8" s="456">
        <v>6</v>
      </c>
      <c r="F8" s="459">
        <v>917214</v>
      </c>
      <c r="G8" s="456">
        <v>0</v>
      </c>
      <c r="H8" s="459">
        <v>1275703</v>
      </c>
      <c r="I8" s="456">
        <v>0</v>
      </c>
      <c r="J8" s="456">
        <v>0</v>
      </c>
      <c r="K8" s="456">
        <v>0</v>
      </c>
      <c r="L8" s="459">
        <v>86.745000000000005</v>
      </c>
      <c r="M8" s="459">
        <v>21.9</v>
      </c>
      <c r="N8" s="460">
        <v>0</v>
      </c>
      <c r="O8" s="524">
        <v>5345</v>
      </c>
      <c r="P8" s="518">
        <f t="shared" si="2"/>
        <v>5345</v>
      </c>
      <c r="Q8" s="431">
        <v>6</v>
      </c>
      <c r="R8" s="463">
        <f t="shared" si="3"/>
        <v>8609.8571525991465</v>
      </c>
      <c r="S8" s="464">
        <f>'Balance de Energía'!K16</f>
        <v>36047.749926502103</v>
      </c>
      <c r="T8" s="465">
        <f t="shared" si="9"/>
        <v>967.48964823756603</v>
      </c>
      <c r="U8" s="519"/>
      <c r="V8" s="465">
        <f t="shared" si="4"/>
        <v>5345</v>
      </c>
      <c r="W8" s="525">
        <f t="shared" si="10"/>
        <v>188756.91115</v>
      </c>
      <c r="X8" s="519"/>
      <c r="Y8" s="526">
        <f t="shared" si="11"/>
        <v>46.019686480642434</v>
      </c>
      <c r="Z8" s="464">
        <f t="shared" si="12"/>
        <v>192.67522335715375</v>
      </c>
      <c r="AA8" s="465">
        <f t="shared" si="13"/>
        <v>182.62035757092301</v>
      </c>
      <c r="AE8" s="539" t="str">
        <f t="shared" si="5"/>
        <v>917214</v>
      </c>
      <c r="AF8" s="560">
        <v>334</v>
      </c>
      <c r="AG8" s="561">
        <v>6</v>
      </c>
      <c r="AH8" s="562">
        <v>586593</v>
      </c>
      <c r="AI8" s="563">
        <f t="shared" si="0"/>
        <v>917214</v>
      </c>
      <c r="AJ8" s="564">
        <f t="shared" si="6"/>
        <v>330621</v>
      </c>
      <c r="AK8" s="540"/>
      <c r="AL8" s="556">
        <f t="shared" si="7"/>
        <v>3720</v>
      </c>
      <c r="AM8" s="565">
        <f t="shared" si="7"/>
        <v>5345</v>
      </c>
      <c r="AN8" s="566">
        <f t="shared" si="8"/>
        <v>1625</v>
      </c>
      <c r="AO8" s="567">
        <f t="shared" si="1"/>
        <v>0.30402245088868102</v>
      </c>
      <c r="AP8" s="540"/>
    </row>
    <row r="9" spans="1:42" x14ac:dyDescent="0.2">
      <c r="A9" s="455">
        <v>334</v>
      </c>
      <c r="B9" s="457">
        <v>0.375</v>
      </c>
      <c r="C9" s="456">
        <v>2015</v>
      </c>
      <c r="D9" s="456">
        <v>11</v>
      </c>
      <c r="E9" s="456">
        <v>7</v>
      </c>
      <c r="F9" s="459">
        <v>922559</v>
      </c>
      <c r="G9" s="456">
        <v>0</v>
      </c>
      <c r="H9" s="459">
        <v>1276470</v>
      </c>
      <c r="I9" s="456">
        <v>0</v>
      </c>
      <c r="J9" s="456">
        <v>0</v>
      </c>
      <c r="K9" s="456">
        <v>0</v>
      </c>
      <c r="L9" s="459">
        <v>86.941999999999993</v>
      </c>
      <c r="M9" s="459">
        <v>21.7</v>
      </c>
      <c r="N9" s="460">
        <v>0</v>
      </c>
      <c r="O9" s="524">
        <v>3420</v>
      </c>
      <c r="P9" s="518">
        <f t="shared" si="2"/>
        <v>3420</v>
      </c>
      <c r="Q9" s="431">
        <v>7</v>
      </c>
      <c r="R9" s="463">
        <f t="shared" si="3"/>
        <v>8631.1068184444448</v>
      </c>
      <c r="S9" s="464">
        <f>'Balance de Energía'!K17</f>
        <v>36136.718027463197</v>
      </c>
      <c r="T9" s="465">
        <f t="shared" si="9"/>
        <v>969.87747318860227</v>
      </c>
      <c r="U9" s="519"/>
      <c r="V9" s="465">
        <f t="shared" si="4"/>
        <v>3420</v>
      </c>
      <c r="W9" s="525">
        <f t="shared" si="10"/>
        <v>120776.17139999999</v>
      </c>
      <c r="X9" s="519"/>
      <c r="Y9" s="526">
        <f t="shared" si="11"/>
        <v>29.518385319080004</v>
      </c>
      <c r="Z9" s="464">
        <f t="shared" si="12"/>
        <v>123.58757565392413</v>
      </c>
      <c r="AA9" s="465">
        <f t="shared" si="13"/>
        <v>117.13808793882552</v>
      </c>
      <c r="AE9" s="539" t="str">
        <f t="shared" si="5"/>
        <v>922559</v>
      </c>
      <c r="AF9" s="560">
        <v>334</v>
      </c>
      <c r="AG9" s="561">
        <v>7</v>
      </c>
      <c r="AH9" s="562">
        <v>590313</v>
      </c>
      <c r="AI9" s="563">
        <f t="shared" si="0"/>
        <v>922559</v>
      </c>
      <c r="AJ9" s="564">
        <f t="shared" si="6"/>
        <v>332246</v>
      </c>
      <c r="AK9" s="540"/>
      <c r="AL9" s="556">
        <f t="shared" si="7"/>
        <v>2026</v>
      </c>
      <c r="AM9" s="565">
        <f t="shared" si="7"/>
        <v>3420</v>
      </c>
      <c r="AN9" s="566">
        <f t="shared" si="8"/>
        <v>1394</v>
      </c>
      <c r="AO9" s="567">
        <f t="shared" si="1"/>
        <v>0.40760233918128658</v>
      </c>
      <c r="AP9" s="540"/>
    </row>
    <row r="10" spans="1:42" x14ac:dyDescent="0.2">
      <c r="A10" s="455">
        <v>334</v>
      </c>
      <c r="B10" s="457">
        <v>0.375</v>
      </c>
      <c r="C10" s="456">
        <v>2015</v>
      </c>
      <c r="D10" s="456">
        <v>11</v>
      </c>
      <c r="E10" s="456">
        <v>8</v>
      </c>
      <c r="F10" s="459">
        <v>925979</v>
      </c>
      <c r="G10" s="456">
        <v>0</v>
      </c>
      <c r="H10" s="459">
        <v>1276958</v>
      </c>
      <c r="I10" s="456">
        <v>0</v>
      </c>
      <c r="J10" s="456">
        <v>0</v>
      </c>
      <c r="K10" s="456">
        <v>0</v>
      </c>
      <c r="L10" s="459">
        <v>87.334699999999998</v>
      </c>
      <c r="M10" s="459">
        <v>21.3</v>
      </c>
      <c r="N10" s="460">
        <v>0</v>
      </c>
      <c r="O10" s="524">
        <v>2662</v>
      </c>
      <c r="P10" s="518">
        <f t="shared" si="2"/>
        <v>2662</v>
      </c>
      <c r="Q10" s="431">
        <v>8</v>
      </c>
      <c r="R10" s="463">
        <f t="shared" si="3"/>
        <v>8499.4531324231393</v>
      </c>
      <c r="S10" s="464">
        <f>'Balance de Energía'!K18</f>
        <v>35585.510374829202</v>
      </c>
      <c r="T10" s="465">
        <f t="shared" si="9"/>
        <v>955.08354849038813</v>
      </c>
      <c r="U10" s="519"/>
      <c r="V10" s="465">
        <f t="shared" si="4"/>
        <v>2662</v>
      </c>
      <c r="W10" s="525">
        <f t="shared" si="10"/>
        <v>94007.651539999992</v>
      </c>
      <c r="X10" s="519"/>
      <c r="Y10" s="526">
        <f t="shared" si="11"/>
        <v>22.625544238510397</v>
      </c>
      <c r="Z10" s="464">
        <f t="shared" si="12"/>
        <v>94.728628617795337</v>
      </c>
      <c r="AA10" s="465">
        <f t="shared" si="13"/>
        <v>89.785161418071098</v>
      </c>
      <c r="AE10" s="539" t="str">
        <f t="shared" si="5"/>
        <v>925979</v>
      </c>
      <c r="AF10" s="560">
        <v>334</v>
      </c>
      <c r="AG10" s="561">
        <v>8</v>
      </c>
      <c r="AH10" s="562">
        <v>592339</v>
      </c>
      <c r="AI10" s="563">
        <f t="shared" si="0"/>
        <v>925979</v>
      </c>
      <c r="AJ10" s="564">
        <f t="shared" si="6"/>
        <v>333640</v>
      </c>
      <c r="AK10" s="540"/>
      <c r="AL10" s="556">
        <f t="shared" si="7"/>
        <v>3850</v>
      </c>
      <c r="AM10" s="565">
        <f t="shared" si="7"/>
        <v>2662</v>
      </c>
      <c r="AN10" s="566">
        <f t="shared" si="8"/>
        <v>-1188</v>
      </c>
      <c r="AO10" s="567">
        <f t="shared" si="1"/>
        <v>-0.4462809917355372</v>
      </c>
      <c r="AP10" s="540"/>
    </row>
    <row r="11" spans="1:42" x14ac:dyDescent="0.2">
      <c r="A11" s="455">
        <v>334</v>
      </c>
      <c r="B11" s="457">
        <v>0.375</v>
      </c>
      <c r="C11" s="456">
        <v>2015</v>
      </c>
      <c r="D11" s="456">
        <v>11</v>
      </c>
      <c r="E11" s="456">
        <v>9</v>
      </c>
      <c r="F11" s="459">
        <v>928641</v>
      </c>
      <c r="G11" s="456">
        <v>0</v>
      </c>
      <c r="H11" s="459">
        <v>1277339</v>
      </c>
      <c r="I11" s="456">
        <v>0</v>
      </c>
      <c r="J11" s="456">
        <v>0</v>
      </c>
      <c r="K11" s="456">
        <v>0</v>
      </c>
      <c r="L11" s="459">
        <v>86.392499999999998</v>
      </c>
      <c r="M11" s="459">
        <v>20.3</v>
      </c>
      <c r="N11" s="460">
        <v>0</v>
      </c>
      <c r="O11" s="524">
        <v>3451</v>
      </c>
      <c r="P11" s="518">
        <f t="shared" si="2"/>
        <v>3451</v>
      </c>
      <c r="Q11" s="431">
        <v>9</v>
      </c>
      <c r="R11" s="471">
        <f t="shared" si="3"/>
        <v>8616.2630467928011</v>
      </c>
      <c r="S11" s="464">
        <f>'Balance de Energía'!K19</f>
        <v>36074.5701243121</v>
      </c>
      <c r="T11" s="465">
        <f t="shared" si="9"/>
        <v>968.20947856810699</v>
      </c>
      <c r="V11" s="472">
        <f t="shared" si="4"/>
        <v>3451</v>
      </c>
      <c r="W11" s="527">
        <f t="shared" si="10"/>
        <v>121870.92616999999</v>
      </c>
      <c r="Y11" s="526">
        <f t="shared" si="11"/>
        <v>29.734723774481957</v>
      </c>
      <c r="Z11" s="464">
        <f t="shared" si="12"/>
        <v>124.49334149900106</v>
      </c>
      <c r="AA11" s="465">
        <f t="shared" si="13"/>
        <v>117.99658587966795</v>
      </c>
      <c r="AE11" s="539" t="str">
        <f t="shared" si="5"/>
        <v>928641</v>
      </c>
      <c r="AF11" s="560">
        <v>334</v>
      </c>
      <c r="AG11" s="561">
        <v>9</v>
      </c>
      <c r="AH11" s="562">
        <v>596189</v>
      </c>
      <c r="AI11" s="563">
        <f t="shared" si="0"/>
        <v>928641</v>
      </c>
      <c r="AJ11" s="564">
        <f t="shared" si="6"/>
        <v>332452</v>
      </c>
      <c r="AK11" s="540"/>
      <c r="AL11" s="556">
        <f t="shared" si="7"/>
        <v>3935</v>
      </c>
      <c r="AM11" s="565">
        <f t="shared" si="7"/>
        <v>3451</v>
      </c>
      <c r="AN11" s="566">
        <f t="shared" si="8"/>
        <v>-484</v>
      </c>
      <c r="AO11" s="567">
        <f t="shared" si="1"/>
        <v>-0.14024920312952768</v>
      </c>
      <c r="AP11" s="540"/>
    </row>
    <row r="12" spans="1:42" x14ac:dyDescent="0.2">
      <c r="A12" s="455">
        <v>334</v>
      </c>
      <c r="B12" s="457">
        <v>0.375</v>
      </c>
      <c r="C12" s="456">
        <v>2015</v>
      </c>
      <c r="D12" s="456">
        <v>11</v>
      </c>
      <c r="E12" s="456">
        <v>10</v>
      </c>
      <c r="F12" s="459">
        <v>932092</v>
      </c>
      <c r="G12" s="456">
        <v>0</v>
      </c>
      <c r="H12" s="459">
        <v>1277838</v>
      </c>
      <c r="I12" s="456">
        <v>0</v>
      </c>
      <c r="J12" s="456">
        <v>0</v>
      </c>
      <c r="K12" s="456">
        <v>0</v>
      </c>
      <c r="L12" s="459">
        <v>85.735500000000002</v>
      </c>
      <c r="M12" s="459">
        <v>21.3</v>
      </c>
      <c r="N12" s="460">
        <v>0</v>
      </c>
      <c r="O12" s="524">
        <v>3460</v>
      </c>
      <c r="P12" s="518">
        <f t="shared" si="2"/>
        <v>3460</v>
      </c>
      <c r="Q12" s="431">
        <v>10</v>
      </c>
      <c r="R12" s="471">
        <f t="shared" si="3"/>
        <v>8676.6494621107522</v>
      </c>
      <c r="S12" s="464">
        <f>'Balance de Energía'!K20</f>
        <v>36327.395967965298</v>
      </c>
      <c r="T12" s="465">
        <f t="shared" si="9"/>
        <v>974.99510005738523</v>
      </c>
      <c r="V12" s="472">
        <f t="shared" si="4"/>
        <v>3460</v>
      </c>
      <c r="W12" s="527">
        <f t="shared" si="10"/>
        <v>122188.7582</v>
      </c>
      <c r="Y12" s="526">
        <f t="shared" si="11"/>
        <v>30.021207138903204</v>
      </c>
      <c r="Z12" s="464">
        <f t="shared" si="12"/>
        <v>125.69279004915992</v>
      </c>
      <c r="AA12" s="465">
        <f t="shared" si="13"/>
        <v>119.13344052709664</v>
      </c>
      <c r="AE12" s="539" t="str">
        <f t="shared" si="5"/>
        <v>932092</v>
      </c>
      <c r="AF12" s="560">
        <v>334</v>
      </c>
      <c r="AG12" s="561">
        <v>10</v>
      </c>
      <c r="AH12" s="562">
        <v>600124</v>
      </c>
      <c r="AI12" s="563">
        <f t="shared" si="0"/>
        <v>932092</v>
      </c>
      <c r="AJ12" s="564">
        <f t="shared" si="6"/>
        <v>331968</v>
      </c>
      <c r="AK12" s="540"/>
      <c r="AL12" s="556">
        <f t="shared" si="7"/>
        <v>3971</v>
      </c>
      <c r="AM12" s="565">
        <f t="shared" si="7"/>
        <v>3460</v>
      </c>
      <c r="AN12" s="566">
        <f t="shared" si="8"/>
        <v>-511</v>
      </c>
      <c r="AO12" s="567">
        <f t="shared" si="1"/>
        <v>-0.1476878612716763</v>
      </c>
      <c r="AP12" s="540"/>
    </row>
    <row r="13" spans="1:42" x14ac:dyDescent="0.2">
      <c r="A13" s="455">
        <v>334</v>
      </c>
      <c r="B13" s="457">
        <v>0.375</v>
      </c>
      <c r="C13" s="456">
        <v>2015</v>
      </c>
      <c r="D13" s="456">
        <v>11</v>
      </c>
      <c r="E13" s="456">
        <v>11</v>
      </c>
      <c r="F13" s="459">
        <v>935552</v>
      </c>
      <c r="G13" s="456">
        <v>0</v>
      </c>
      <c r="H13" s="459">
        <v>1278338</v>
      </c>
      <c r="I13" s="456">
        <v>0</v>
      </c>
      <c r="J13" s="456">
        <v>0</v>
      </c>
      <c r="K13" s="456">
        <v>0</v>
      </c>
      <c r="L13" s="459">
        <v>85.884</v>
      </c>
      <c r="M13" s="459">
        <v>21.1</v>
      </c>
      <c r="N13" s="460">
        <v>0</v>
      </c>
      <c r="O13" s="524">
        <v>3188</v>
      </c>
      <c r="P13" s="518">
        <f t="shared" si="2"/>
        <v>3188</v>
      </c>
      <c r="Q13" s="431">
        <v>11</v>
      </c>
      <c r="R13" s="471">
        <f t="shared" si="3"/>
        <v>8668.4595601850579</v>
      </c>
      <c r="S13" s="464">
        <f>'Balance de Energía'!K21</f>
        <v>36293.106486582801</v>
      </c>
      <c r="T13" s="465">
        <f t="shared" si="9"/>
        <v>974.07480077799494</v>
      </c>
      <c r="V13" s="472">
        <f t="shared" si="4"/>
        <v>3188</v>
      </c>
      <c r="W13" s="527">
        <f t="shared" si="10"/>
        <v>112583.16795999999</v>
      </c>
      <c r="Y13" s="526">
        <f t="shared" si="11"/>
        <v>27.635049077869962</v>
      </c>
      <c r="Z13" s="464">
        <f t="shared" si="12"/>
        <v>115.70242347922596</v>
      </c>
      <c r="AA13" s="465">
        <f t="shared" si="13"/>
        <v>109.66442690159253</v>
      </c>
      <c r="AE13" s="539" t="str">
        <f t="shared" si="5"/>
        <v>935552</v>
      </c>
      <c r="AF13" s="560">
        <v>334</v>
      </c>
      <c r="AG13" s="561">
        <v>11</v>
      </c>
      <c r="AH13" s="562">
        <v>604095</v>
      </c>
      <c r="AI13" s="563">
        <f t="shared" si="0"/>
        <v>935552</v>
      </c>
      <c r="AJ13" s="564">
        <f t="shared" si="6"/>
        <v>331457</v>
      </c>
      <c r="AK13" s="540"/>
      <c r="AL13" s="556">
        <f t="shared" si="7"/>
        <v>6507</v>
      </c>
      <c r="AM13" s="565">
        <f t="shared" si="7"/>
        <v>3188</v>
      </c>
      <c r="AN13" s="566">
        <f t="shared" si="8"/>
        <v>-3319</v>
      </c>
      <c r="AO13" s="567">
        <f t="shared" si="1"/>
        <v>-1.0410915934755332</v>
      </c>
      <c r="AP13" s="540"/>
    </row>
    <row r="14" spans="1:42" x14ac:dyDescent="0.2">
      <c r="A14" s="455">
        <v>334</v>
      </c>
      <c r="B14" s="457">
        <v>0.375</v>
      </c>
      <c r="C14" s="456">
        <v>2015</v>
      </c>
      <c r="D14" s="456">
        <v>11</v>
      </c>
      <c r="E14" s="456">
        <v>12</v>
      </c>
      <c r="F14" s="459">
        <v>938740</v>
      </c>
      <c r="G14" s="456">
        <v>0</v>
      </c>
      <c r="H14" s="459">
        <v>1278795</v>
      </c>
      <c r="I14" s="456">
        <v>0</v>
      </c>
      <c r="J14" s="456">
        <v>0</v>
      </c>
      <c r="K14" s="456">
        <v>0</v>
      </c>
      <c r="L14" s="459">
        <v>86.549700000000001</v>
      </c>
      <c r="M14" s="459">
        <v>21.1</v>
      </c>
      <c r="N14" s="460">
        <v>0</v>
      </c>
      <c r="O14" s="524">
        <v>3668</v>
      </c>
      <c r="P14" s="518">
        <f t="shared" si="2"/>
        <v>3668</v>
      </c>
      <c r="Q14" s="431">
        <v>12</v>
      </c>
      <c r="R14" s="471">
        <f t="shared" si="3"/>
        <v>8612.0816146430443</v>
      </c>
      <c r="S14" s="464">
        <f>'Balance de Energía'!K22</f>
        <v>36057.063304187497</v>
      </c>
      <c r="T14" s="465">
        <f t="shared" si="9"/>
        <v>967.73961103743886</v>
      </c>
      <c r="V14" s="472">
        <f t="shared" si="4"/>
        <v>3668</v>
      </c>
      <c r="W14" s="527">
        <f t="shared" si="10"/>
        <v>129534.20956</v>
      </c>
      <c r="Y14" s="526">
        <f t="shared" si="11"/>
        <v>31.589115362510686</v>
      </c>
      <c r="Z14" s="464">
        <f t="shared" si="12"/>
        <v>132.25730819975973</v>
      </c>
      <c r="AA14" s="465">
        <f t="shared" si="13"/>
        <v>125.35538557563649</v>
      </c>
      <c r="AE14" s="539" t="str">
        <f t="shared" si="5"/>
        <v>938740</v>
      </c>
      <c r="AF14" s="560">
        <v>334</v>
      </c>
      <c r="AG14" s="561">
        <v>12</v>
      </c>
      <c r="AH14" s="562">
        <v>610602</v>
      </c>
      <c r="AI14" s="563">
        <f t="shared" si="0"/>
        <v>938740</v>
      </c>
      <c r="AJ14" s="564">
        <f t="shared" si="6"/>
        <v>328138</v>
      </c>
      <c r="AK14" s="540"/>
      <c r="AL14" s="556">
        <f t="shared" si="7"/>
        <v>6416</v>
      </c>
      <c r="AM14" s="565">
        <f t="shared" si="7"/>
        <v>3668</v>
      </c>
      <c r="AN14" s="566">
        <f t="shared" si="8"/>
        <v>-2748</v>
      </c>
      <c r="AO14" s="567">
        <f t="shared" si="1"/>
        <v>-0.74918211559432935</v>
      </c>
      <c r="AP14" s="540"/>
    </row>
    <row r="15" spans="1:42" x14ac:dyDescent="0.2">
      <c r="A15" s="455">
        <v>334</v>
      </c>
      <c r="B15" s="457">
        <v>0.375</v>
      </c>
      <c r="C15" s="456">
        <v>2015</v>
      </c>
      <c r="D15" s="456">
        <v>11</v>
      </c>
      <c r="E15" s="456">
        <v>13</v>
      </c>
      <c r="F15" s="459">
        <v>942408</v>
      </c>
      <c r="G15" s="456">
        <v>0</v>
      </c>
      <c r="H15" s="459">
        <v>1279320</v>
      </c>
      <c r="I15" s="456">
        <v>0</v>
      </c>
      <c r="J15" s="456">
        <v>0</v>
      </c>
      <c r="K15" s="456">
        <v>0</v>
      </c>
      <c r="L15" s="459">
        <v>86.763000000000005</v>
      </c>
      <c r="M15" s="459">
        <v>21.3</v>
      </c>
      <c r="N15" s="460">
        <v>0</v>
      </c>
      <c r="O15" s="524">
        <v>2906</v>
      </c>
      <c r="P15" s="518">
        <f t="shared" si="2"/>
        <v>2906</v>
      </c>
      <c r="Q15" s="431">
        <v>13</v>
      </c>
      <c r="R15" s="471">
        <f t="shared" si="3"/>
        <v>8642.7200057162991</v>
      </c>
      <c r="S15" s="464">
        <f>'Balance de Energía'!K23</f>
        <v>36185.340119932996</v>
      </c>
      <c r="T15" s="465">
        <f t="shared" si="9"/>
        <v>971.18244704234053</v>
      </c>
      <c r="V15" s="472">
        <f t="shared" si="4"/>
        <v>2906</v>
      </c>
      <c r="W15" s="527">
        <f t="shared" si="10"/>
        <v>102624.43102</v>
      </c>
      <c r="Y15" s="526">
        <f t="shared" si="11"/>
        <v>25.115744336611566</v>
      </c>
      <c r="Z15" s="464">
        <f t="shared" si="12"/>
        <v>105.15459838852529</v>
      </c>
      <c r="AA15" s="465">
        <f t="shared" si="13"/>
        <v>99.667046044331471</v>
      </c>
      <c r="AE15" s="539" t="str">
        <f t="shared" si="5"/>
        <v>942408</v>
      </c>
      <c r="AF15" s="560">
        <v>334</v>
      </c>
      <c r="AG15" s="561">
        <v>13</v>
      </c>
      <c r="AH15" s="562">
        <v>617018</v>
      </c>
      <c r="AI15" s="563">
        <f t="shared" si="0"/>
        <v>942408</v>
      </c>
      <c r="AJ15" s="564">
        <f t="shared" si="6"/>
        <v>325390</v>
      </c>
      <c r="AK15" s="540"/>
      <c r="AL15" s="556">
        <f t="shared" si="7"/>
        <v>6523</v>
      </c>
      <c r="AM15" s="565">
        <f t="shared" si="7"/>
        <v>2906</v>
      </c>
      <c r="AN15" s="566">
        <f t="shared" si="8"/>
        <v>-3617</v>
      </c>
      <c r="AO15" s="567">
        <f t="shared" si="1"/>
        <v>-1.2446662078458361</v>
      </c>
      <c r="AP15" s="540"/>
    </row>
    <row r="16" spans="1:42" x14ac:dyDescent="0.2">
      <c r="A16" s="455">
        <v>334</v>
      </c>
      <c r="B16" s="457">
        <v>0.375</v>
      </c>
      <c r="C16" s="456">
        <v>2015</v>
      </c>
      <c r="D16" s="456">
        <v>11</v>
      </c>
      <c r="E16" s="456">
        <v>14</v>
      </c>
      <c r="F16" s="459">
        <v>945314</v>
      </c>
      <c r="G16" s="456">
        <v>0</v>
      </c>
      <c r="H16" s="459">
        <v>1279731</v>
      </c>
      <c r="I16" s="456">
        <v>0</v>
      </c>
      <c r="J16" s="456">
        <v>0</v>
      </c>
      <c r="K16" s="456">
        <v>0</v>
      </c>
      <c r="L16" s="459">
        <v>87.625200000000007</v>
      </c>
      <c r="M16" s="459">
        <v>20.6</v>
      </c>
      <c r="N16" s="460">
        <v>0</v>
      </c>
      <c r="O16" s="524">
        <v>2975</v>
      </c>
      <c r="P16" s="518">
        <f t="shared" si="2"/>
        <v>2975</v>
      </c>
      <c r="Q16" s="431">
        <v>14</v>
      </c>
      <c r="R16" s="471">
        <f t="shared" si="3"/>
        <v>8662.2055967081778</v>
      </c>
      <c r="S16" s="464">
        <f>'Balance de Energía'!K24</f>
        <v>36266.922392297798</v>
      </c>
      <c r="T16" s="465">
        <f t="shared" si="9"/>
        <v>973.37204290209797</v>
      </c>
      <c r="V16" s="472">
        <f t="shared" si="4"/>
        <v>2975</v>
      </c>
      <c r="W16" s="527">
        <f t="shared" si="10"/>
        <v>105061.14324999999</v>
      </c>
      <c r="Y16" s="526">
        <f t="shared" si="11"/>
        <v>25.770061650206831</v>
      </c>
      <c r="Z16" s="464">
        <f t="shared" si="12"/>
        <v>107.89409411708594</v>
      </c>
      <c r="AA16" s="465">
        <f t="shared" si="13"/>
        <v>102.26357963488245</v>
      </c>
      <c r="AE16" s="539" t="str">
        <f t="shared" si="5"/>
        <v>945314</v>
      </c>
      <c r="AF16" s="560">
        <v>334</v>
      </c>
      <c r="AG16" s="561">
        <v>14</v>
      </c>
      <c r="AH16" s="562">
        <v>623541</v>
      </c>
      <c r="AI16" s="563">
        <f t="shared" si="0"/>
        <v>945314</v>
      </c>
      <c r="AJ16" s="564">
        <f t="shared" si="6"/>
        <v>321773</v>
      </c>
      <c r="AK16" s="540"/>
      <c r="AL16" s="556">
        <f t="shared" si="7"/>
        <v>687</v>
      </c>
      <c r="AM16" s="565">
        <f t="shared" si="7"/>
        <v>2975</v>
      </c>
      <c r="AN16" s="566">
        <f t="shared" si="8"/>
        <v>2288</v>
      </c>
      <c r="AO16" s="567">
        <f t="shared" si="1"/>
        <v>0.76907563025210079</v>
      </c>
      <c r="AP16" s="540"/>
    </row>
    <row r="17" spans="1:42" x14ac:dyDescent="0.2">
      <c r="A17" s="455">
        <v>334</v>
      </c>
      <c r="B17" s="457">
        <v>0.375</v>
      </c>
      <c r="C17" s="456">
        <v>2015</v>
      </c>
      <c r="D17" s="456">
        <v>11</v>
      </c>
      <c r="E17" s="456">
        <v>15</v>
      </c>
      <c r="F17" s="459">
        <v>948289</v>
      </c>
      <c r="G17" s="456">
        <v>0</v>
      </c>
      <c r="H17" s="459">
        <v>1280150</v>
      </c>
      <c r="I17" s="456">
        <v>0</v>
      </c>
      <c r="J17" s="456">
        <v>0</v>
      </c>
      <c r="K17" s="456">
        <v>0</v>
      </c>
      <c r="L17" s="459">
        <v>87.846299999999999</v>
      </c>
      <c r="M17" s="459">
        <v>20.100000000000001</v>
      </c>
      <c r="N17" s="460">
        <v>0</v>
      </c>
      <c r="O17" s="524">
        <v>2174</v>
      </c>
      <c r="P17" s="518">
        <f t="shared" si="2"/>
        <v>2174</v>
      </c>
      <c r="Q17" s="431">
        <v>15</v>
      </c>
      <c r="R17" s="471">
        <f t="shared" si="3"/>
        <v>8781.6308480985954</v>
      </c>
      <c r="S17" s="464">
        <f>'Balance de Energía'!K25</f>
        <v>36766.932034819198</v>
      </c>
      <c r="T17" s="465">
        <f t="shared" si="9"/>
        <v>986.79185840083915</v>
      </c>
      <c r="V17" s="472">
        <f t="shared" si="4"/>
        <v>2174</v>
      </c>
      <c r="W17" s="527">
        <f t="shared" si="10"/>
        <v>76774.092579999997</v>
      </c>
      <c r="Y17" s="526">
        <f t="shared" si="11"/>
        <v>19.091265463766348</v>
      </c>
      <c r="Z17" s="464">
        <f t="shared" si="12"/>
        <v>79.931310243696942</v>
      </c>
      <c r="AA17" s="465">
        <f t="shared" si="13"/>
        <v>75.760049494056275</v>
      </c>
      <c r="AE17" s="539" t="str">
        <f t="shared" si="5"/>
        <v>948289</v>
      </c>
      <c r="AF17" s="560">
        <v>334</v>
      </c>
      <c r="AG17" s="561">
        <v>15</v>
      </c>
      <c r="AH17" s="562">
        <v>624228</v>
      </c>
      <c r="AI17" s="563">
        <f t="shared" si="0"/>
        <v>948289</v>
      </c>
      <c r="AJ17" s="564">
        <f t="shared" si="6"/>
        <v>324061</v>
      </c>
      <c r="AK17" s="540"/>
      <c r="AL17" s="556">
        <f t="shared" si="7"/>
        <v>-624228</v>
      </c>
      <c r="AM17" s="565">
        <f t="shared" si="7"/>
        <v>2174</v>
      </c>
      <c r="AN17" s="566">
        <f t="shared" si="8"/>
        <v>626402</v>
      </c>
      <c r="AO17" s="567">
        <f t="shared" si="1"/>
        <v>288.13339466421343</v>
      </c>
      <c r="AP17" s="540"/>
    </row>
    <row r="18" spans="1:42" x14ac:dyDescent="0.2">
      <c r="A18" s="455">
        <v>334</v>
      </c>
      <c r="B18" s="457">
        <v>0.375</v>
      </c>
      <c r="C18" s="456">
        <v>2015</v>
      </c>
      <c r="D18" s="456">
        <v>11</v>
      </c>
      <c r="E18" s="456">
        <v>16</v>
      </c>
      <c r="F18" s="459">
        <v>950463</v>
      </c>
      <c r="G18" s="456">
        <v>0</v>
      </c>
      <c r="H18" s="459">
        <v>1280459</v>
      </c>
      <c r="I18" s="456">
        <v>0</v>
      </c>
      <c r="J18" s="456">
        <v>0</v>
      </c>
      <c r="K18" s="456">
        <v>0</v>
      </c>
      <c r="L18" s="459">
        <v>86.990600000000001</v>
      </c>
      <c r="M18" s="459">
        <v>20.2</v>
      </c>
      <c r="N18" s="460">
        <v>0</v>
      </c>
      <c r="O18" s="524">
        <v>2182</v>
      </c>
      <c r="P18" s="518">
        <f t="shared" si="2"/>
        <v>2182</v>
      </c>
      <c r="Q18" s="431">
        <v>16</v>
      </c>
      <c r="R18" s="471">
        <f t="shared" si="3"/>
        <v>8781.6308480985954</v>
      </c>
      <c r="S18" s="464">
        <f>'Balance de Energía'!K26</f>
        <v>36766.932034819198</v>
      </c>
      <c r="T18" s="465">
        <f t="shared" si="9"/>
        <v>986.79185840083915</v>
      </c>
      <c r="V18" s="472">
        <f t="shared" si="4"/>
        <v>2182</v>
      </c>
      <c r="W18" s="527">
        <f t="shared" si="10"/>
        <v>77056.609939999995</v>
      </c>
      <c r="Y18" s="526">
        <f t="shared" si="11"/>
        <v>19.161518510551137</v>
      </c>
      <c r="Z18" s="464">
        <f t="shared" si="12"/>
        <v>80.225445699975495</v>
      </c>
      <c r="AA18" s="465">
        <f t="shared" si="13"/>
        <v>76.038835324761166</v>
      </c>
      <c r="AE18" s="539" t="str">
        <f t="shared" si="5"/>
        <v>950463</v>
      </c>
      <c r="AF18" s="560"/>
      <c r="AG18" s="561"/>
      <c r="AH18" s="562"/>
      <c r="AI18" s="563">
        <f t="shared" si="0"/>
        <v>950463</v>
      </c>
      <c r="AJ18" s="564">
        <f t="shared" si="6"/>
        <v>950463</v>
      </c>
      <c r="AK18" s="540"/>
      <c r="AL18" s="556">
        <f t="shared" si="7"/>
        <v>0</v>
      </c>
      <c r="AM18" s="565">
        <f t="shared" si="7"/>
        <v>2182</v>
      </c>
      <c r="AN18" s="566">
        <f t="shared" si="8"/>
        <v>2182</v>
      </c>
      <c r="AO18" s="567">
        <f t="shared" si="1"/>
        <v>1</v>
      </c>
      <c r="AP18" s="540"/>
    </row>
    <row r="19" spans="1:42" x14ac:dyDescent="0.2">
      <c r="A19" s="455">
        <v>334</v>
      </c>
      <c r="B19" s="457">
        <v>0.375</v>
      </c>
      <c r="C19" s="456">
        <v>2015</v>
      </c>
      <c r="D19" s="456">
        <v>11</v>
      </c>
      <c r="E19" s="456">
        <v>17</v>
      </c>
      <c r="F19" s="459">
        <v>952645</v>
      </c>
      <c r="G19" s="456">
        <v>0</v>
      </c>
      <c r="H19" s="459">
        <v>1280776</v>
      </c>
      <c r="I19" s="456">
        <v>0</v>
      </c>
      <c r="J19" s="456">
        <v>0</v>
      </c>
      <c r="K19" s="456">
        <v>0</v>
      </c>
      <c r="L19" s="459">
        <v>85.429199999999994</v>
      </c>
      <c r="M19" s="459">
        <v>21.3</v>
      </c>
      <c r="N19" s="460">
        <v>0</v>
      </c>
      <c r="O19" s="524">
        <v>3035</v>
      </c>
      <c r="P19" s="518">
        <f t="shared" si="2"/>
        <v>3035</v>
      </c>
      <c r="Q19" s="431">
        <v>17</v>
      </c>
      <c r="R19" s="471">
        <f t="shared" si="3"/>
        <v>8781.6308480985954</v>
      </c>
      <c r="S19" s="464">
        <f>'Balance de Energía'!K27</f>
        <v>36766.932034819198</v>
      </c>
      <c r="T19" s="465">
        <f t="shared" si="9"/>
        <v>986.79185840083915</v>
      </c>
      <c r="V19" s="472">
        <f t="shared" si="4"/>
        <v>3035</v>
      </c>
      <c r="W19" s="527">
        <f t="shared" si="10"/>
        <v>107180.02344999999</v>
      </c>
      <c r="Y19" s="526">
        <f t="shared" si="11"/>
        <v>26.652249623979237</v>
      </c>
      <c r="Z19" s="464">
        <f t="shared" si="12"/>
        <v>111.58763872567627</v>
      </c>
      <c r="AA19" s="465">
        <f t="shared" si="13"/>
        <v>105.76437452367102</v>
      </c>
      <c r="AE19" s="539" t="str">
        <f t="shared" si="5"/>
        <v>952645</v>
      </c>
      <c r="AF19" s="560"/>
      <c r="AG19" s="561"/>
      <c r="AH19" s="562"/>
      <c r="AI19" s="563">
        <f t="shared" si="0"/>
        <v>952645</v>
      </c>
      <c r="AJ19" s="564">
        <f t="shared" si="6"/>
        <v>952645</v>
      </c>
      <c r="AK19" s="540"/>
      <c r="AL19" s="556">
        <f t="shared" si="7"/>
        <v>0</v>
      </c>
      <c r="AM19" s="565">
        <f t="shared" si="7"/>
        <v>3035</v>
      </c>
      <c r="AN19" s="566">
        <f t="shared" si="8"/>
        <v>3035</v>
      </c>
      <c r="AO19" s="567">
        <f t="shared" si="1"/>
        <v>1</v>
      </c>
      <c r="AP19" s="540"/>
    </row>
    <row r="20" spans="1:42" x14ac:dyDescent="0.2">
      <c r="A20" s="455">
        <v>334</v>
      </c>
      <c r="B20" s="457">
        <v>0.375</v>
      </c>
      <c r="C20" s="456">
        <v>2015</v>
      </c>
      <c r="D20" s="456">
        <v>11</v>
      </c>
      <c r="E20" s="456">
        <v>18</v>
      </c>
      <c r="F20" s="459">
        <v>955680</v>
      </c>
      <c r="G20" s="456">
        <v>0</v>
      </c>
      <c r="H20" s="459">
        <v>1281215</v>
      </c>
      <c r="I20" s="456">
        <v>0</v>
      </c>
      <c r="J20" s="456">
        <v>0</v>
      </c>
      <c r="K20" s="456">
        <v>0</v>
      </c>
      <c r="L20" s="459">
        <v>85.512200000000007</v>
      </c>
      <c r="M20" s="459">
        <v>20.6</v>
      </c>
      <c r="N20" s="460">
        <v>0</v>
      </c>
      <c r="O20" s="524">
        <v>3603</v>
      </c>
      <c r="P20" s="518">
        <f t="shared" si="2"/>
        <v>3603</v>
      </c>
      <c r="Q20" s="431">
        <v>18</v>
      </c>
      <c r="R20" s="471">
        <f t="shared" si="3"/>
        <v>8781.6308480985954</v>
      </c>
      <c r="S20" s="464">
        <f>'Balance de Energía'!K28</f>
        <v>36766.932034819198</v>
      </c>
      <c r="T20" s="465">
        <f t="shared" si="9"/>
        <v>986.79185840083915</v>
      </c>
      <c r="V20" s="472">
        <f t="shared" si="4"/>
        <v>3603</v>
      </c>
      <c r="W20" s="527">
        <f t="shared" si="10"/>
        <v>127238.75601</v>
      </c>
      <c r="Y20" s="526">
        <f t="shared" si="11"/>
        <v>31.640215945699239</v>
      </c>
      <c r="Z20" s="464">
        <f t="shared" si="12"/>
        <v>132.47125612145356</v>
      </c>
      <c r="AA20" s="465">
        <f t="shared" si="13"/>
        <v>125.55816850371883</v>
      </c>
      <c r="AE20" s="539" t="str">
        <f t="shared" si="5"/>
        <v>955680</v>
      </c>
      <c r="AF20" s="560"/>
      <c r="AG20" s="561"/>
      <c r="AH20" s="562"/>
      <c r="AI20" s="563">
        <f t="shared" si="0"/>
        <v>955680</v>
      </c>
      <c r="AJ20" s="564">
        <f t="shared" si="6"/>
        <v>955680</v>
      </c>
      <c r="AK20" s="540"/>
      <c r="AL20" s="556">
        <f t="shared" si="7"/>
        <v>0</v>
      </c>
      <c r="AM20" s="565">
        <f t="shared" si="7"/>
        <v>3603</v>
      </c>
      <c r="AN20" s="566">
        <f t="shared" si="8"/>
        <v>3603</v>
      </c>
      <c r="AO20" s="567">
        <f t="shared" si="1"/>
        <v>1</v>
      </c>
      <c r="AP20" s="540"/>
    </row>
    <row r="21" spans="1:42" x14ac:dyDescent="0.2">
      <c r="A21" s="455">
        <v>334</v>
      </c>
      <c r="B21" s="457">
        <v>0.375</v>
      </c>
      <c r="C21" s="456">
        <v>2015</v>
      </c>
      <c r="D21" s="456">
        <v>11</v>
      </c>
      <c r="E21" s="456">
        <v>19</v>
      </c>
      <c r="F21" s="459">
        <v>959283</v>
      </c>
      <c r="G21" s="456">
        <v>0</v>
      </c>
      <c r="H21" s="459">
        <v>1281734</v>
      </c>
      <c r="I21" s="456">
        <v>0</v>
      </c>
      <c r="J21" s="456">
        <v>0</v>
      </c>
      <c r="K21" s="456">
        <v>0</v>
      </c>
      <c r="L21" s="459">
        <v>86.016499999999994</v>
      </c>
      <c r="M21" s="459">
        <v>21.1</v>
      </c>
      <c r="N21" s="460">
        <v>0</v>
      </c>
      <c r="O21" s="524">
        <v>3873</v>
      </c>
      <c r="P21" s="518">
        <f t="shared" si="2"/>
        <v>3873</v>
      </c>
      <c r="Q21" s="431">
        <v>19</v>
      </c>
      <c r="R21" s="471">
        <f t="shared" si="3"/>
        <v>8781.6308480985954</v>
      </c>
      <c r="S21" s="464">
        <f>'Balance de Energía'!K29</f>
        <v>36766.932034819198</v>
      </c>
      <c r="T21" s="465">
        <f t="shared" si="9"/>
        <v>986.79185840083915</v>
      </c>
      <c r="V21" s="472">
        <f t="shared" si="4"/>
        <v>3873</v>
      </c>
      <c r="W21" s="527">
        <f t="shared" si="10"/>
        <v>136773.71690999999</v>
      </c>
      <c r="Y21" s="526">
        <f t="shared" si="11"/>
        <v>34.011256274685863</v>
      </c>
      <c r="Z21" s="464">
        <f t="shared" si="12"/>
        <v>142.39832777085473</v>
      </c>
      <c r="AA21" s="465">
        <f t="shared" si="13"/>
        <v>134.96719029000917</v>
      </c>
      <c r="AE21" s="539" t="str">
        <f t="shared" si="5"/>
        <v>959283</v>
      </c>
      <c r="AF21" s="560"/>
      <c r="AG21" s="561"/>
      <c r="AH21" s="562"/>
      <c r="AI21" s="563">
        <f t="shared" si="0"/>
        <v>959283</v>
      </c>
      <c r="AJ21" s="564">
        <f t="shared" si="6"/>
        <v>959283</v>
      </c>
      <c r="AK21" s="540"/>
      <c r="AL21" s="556">
        <f t="shared" si="7"/>
        <v>0</v>
      </c>
      <c r="AM21" s="565">
        <f t="shared" si="7"/>
        <v>3873</v>
      </c>
      <c r="AN21" s="566">
        <f t="shared" si="8"/>
        <v>3873</v>
      </c>
      <c r="AO21" s="567">
        <f t="shared" si="1"/>
        <v>1</v>
      </c>
      <c r="AP21" s="540"/>
    </row>
    <row r="22" spans="1:42" x14ac:dyDescent="0.2">
      <c r="A22" s="455">
        <v>334</v>
      </c>
      <c r="B22" s="457">
        <v>0.375</v>
      </c>
      <c r="C22" s="456">
        <v>2015</v>
      </c>
      <c r="D22" s="456">
        <v>11</v>
      </c>
      <c r="E22" s="456">
        <v>20</v>
      </c>
      <c r="F22" s="459">
        <v>963156</v>
      </c>
      <c r="G22" s="456">
        <v>0</v>
      </c>
      <c r="H22" s="459">
        <v>1282289</v>
      </c>
      <c r="I22" s="456">
        <v>0</v>
      </c>
      <c r="J22" s="456">
        <v>0</v>
      </c>
      <c r="K22" s="456">
        <v>0</v>
      </c>
      <c r="L22" s="459">
        <v>86.602099999999993</v>
      </c>
      <c r="M22" s="459">
        <v>21.3</v>
      </c>
      <c r="N22" s="460">
        <v>0</v>
      </c>
      <c r="O22" s="524">
        <v>4012</v>
      </c>
      <c r="P22" s="518">
        <f t="shared" si="2"/>
        <v>4012</v>
      </c>
      <c r="Q22" s="431">
        <v>20</v>
      </c>
      <c r="R22" s="471">
        <f t="shared" si="3"/>
        <v>8781.6308480985954</v>
      </c>
      <c r="S22" s="464">
        <f>'Balance de Energía'!K30</f>
        <v>36766.932034819198</v>
      </c>
      <c r="T22" s="465">
        <f t="shared" si="9"/>
        <v>986.79185840083915</v>
      </c>
      <c r="V22" s="472">
        <f t="shared" si="4"/>
        <v>4012</v>
      </c>
      <c r="W22" s="527">
        <f t="shared" si="10"/>
        <v>141682.45603999999</v>
      </c>
      <c r="Y22" s="526">
        <f t="shared" si="11"/>
        <v>35.23190296257156</v>
      </c>
      <c r="Z22" s="464">
        <f t="shared" si="12"/>
        <v>147.50893132369461</v>
      </c>
      <c r="AA22" s="465">
        <f t="shared" si="13"/>
        <v>139.81109409850677</v>
      </c>
      <c r="AE22" s="539" t="str">
        <f t="shared" si="5"/>
        <v>963156</v>
      </c>
      <c r="AF22" s="560"/>
      <c r="AG22" s="561"/>
      <c r="AH22" s="562"/>
      <c r="AI22" s="563">
        <f t="shared" si="0"/>
        <v>963156</v>
      </c>
      <c r="AJ22" s="564">
        <f t="shared" si="6"/>
        <v>963156</v>
      </c>
      <c r="AK22" s="540"/>
      <c r="AL22" s="556">
        <f t="shared" si="7"/>
        <v>0</v>
      </c>
      <c r="AM22" s="565">
        <f t="shared" si="7"/>
        <v>4012</v>
      </c>
      <c r="AN22" s="566">
        <f t="shared" si="8"/>
        <v>4012</v>
      </c>
      <c r="AO22" s="567">
        <f t="shared" si="1"/>
        <v>1</v>
      </c>
      <c r="AP22" s="540"/>
    </row>
    <row r="23" spans="1:42" x14ac:dyDescent="0.2">
      <c r="A23" s="455">
        <v>334</v>
      </c>
      <c r="B23" s="457">
        <v>0.375</v>
      </c>
      <c r="C23" s="456">
        <v>2015</v>
      </c>
      <c r="D23" s="456">
        <v>11</v>
      </c>
      <c r="E23" s="456">
        <v>21</v>
      </c>
      <c r="F23" s="459">
        <v>967168</v>
      </c>
      <c r="G23" s="456">
        <v>0</v>
      </c>
      <c r="H23" s="459">
        <v>1282867</v>
      </c>
      <c r="I23" s="456">
        <v>0</v>
      </c>
      <c r="J23" s="456">
        <v>0</v>
      </c>
      <c r="K23" s="456">
        <v>0</v>
      </c>
      <c r="L23" s="459">
        <v>86.090100000000007</v>
      </c>
      <c r="M23" s="459">
        <v>21.4</v>
      </c>
      <c r="N23" s="460">
        <v>0</v>
      </c>
      <c r="O23" s="524">
        <v>4264</v>
      </c>
      <c r="P23" s="518">
        <f t="shared" si="2"/>
        <v>4264</v>
      </c>
      <c r="Q23" s="431">
        <v>21</v>
      </c>
      <c r="R23" s="471">
        <f t="shared" si="3"/>
        <v>8781.6308480985954</v>
      </c>
      <c r="S23" s="464">
        <f>'Balance de Energía'!K31</f>
        <v>36766.932034819198</v>
      </c>
      <c r="T23" s="465">
        <f t="shared" si="9"/>
        <v>986.79185840083915</v>
      </c>
      <c r="V23" s="472">
        <f t="shared" si="4"/>
        <v>4264</v>
      </c>
      <c r="W23" s="527">
        <f t="shared" si="10"/>
        <v>150581.75287999999</v>
      </c>
      <c r="Y23" s="526">
        <f t="shared" si="11"/>
        <v>37.44487393629241</v>
      </c>
      <c r="Z23" s="464">
        <f t="shared" si="12"/>
        <v>156.77419819646906</v>
      </c>
      <c r="AA23" s="465">
        <f t="shared" si="13"/>
        <v>148.5928477657111</v>
      </c>
      <c r="AE23" s="539" t="str">
        <f t="shared" si="5"/>
        <v>967168</v>
      </c>
      <c r="AF23" s="560"/>
      <c r="AG23" s="561"/>
      <c r="AH23" s="562"/>
      <c r="AI23" s="563">
        <f t="shared" si="0"/>
        <v>967168</v>
      </c>
      <c r="AJ23" s="564">
        <f t="shared" si="6"/>
        <v>967168</v>
      </c>
      <c r="AK23" s="540"/>
      <c r="AL23" s="556">
        <f t="shared" si="7"/>
        <v>0</v>
      </c>
      <c r="AM23" s="565">
        <f t="shared" si="7"/>
        <v>4264</v>
      </c>
      <c r="AN23" s="566">
        <f t="shared" si="8"/>
        <v>4264</v>
      </c>
      <c r="AO23" s="567">
        <f t="shared" si="1"/>
        <v>1</v>
      </c>
      <c r="AP23" s="540"/>
    </row>
    <row r="24" spans="1:42" x14ac:dyDescent="0.2">
      <c r="A24" s="455">
        <v>334</v>
      </c>
      <c r="B24" s="457">
        <v>0.375</v>
      </c>
      <c r="C24" s="456">
        <v>2015</v>
      </c>
      <c r="D24" s="456">
        <v>11</v>
      </c>
      <c r="E24" s="456">
        <v>22</v>
      </c>
      <c r="F24" s="459">
        <v>971432</v>
      </c>
      <c r="G24" s="456">
        <v>0</v>
      </c>
      <c r="H24" s="459">
        <v>1283483</v>
      </c>
      <c r="I24" s="456">
        <v>0</v>
      </c>
      <c r="J24" s="456">
        <v>0</v>
      </c>
      <c r="K24" s="456">
        <v>0</v>
      </c>
      <c r="L24" s="459">
        <v>85.866399999999999</v>
      </c>
      <c r="M24" s="459">
        <v>21.4</v>
      </c>
      <c r="N24" s="460">
        <v>0</v>
      </c>
      <c r="O24" s="524">
        <v>2758</v>
      </c>
      <c r="P24" s="518">
        <f t="shared" si="2"/>
        <v>2758</v>
      </c>
      <c r="Q24" s="431">
        <v>22</v>
      </c>
      <c r="R24" s="471">
        <f t="shared" si="3"/>
        <v>8781.6308480985954</v>
      </c>
      <c r="S24" s="464">
        <f>'Balance de Energía'!K32</f>
        <v>36766.932034819198</v>
      </c>
      <c r="T24" s="465">
        <f t="shared" si="9"/>
        <v>986.79185840083915</v>
      </c>
      <c r="V24" s="472">
        <f t="shared" si="4"/>
        <v>2758</v>
      </c>
      <c r="W24" s="527">
        <f t="shared" si="10"/>
        <v>97397.859859999997</v>
      </c>
      <c r="Y24" s="526">
        <f t="shared" si="11"/>
        <v>24.219737879055923</v>
      </c>
      <c r="Z24" s="464">
        <f t="shared" si="12"/>
        <v>101.40319855203136</v>
      </c>
      <c r="AA24" s="465">
        <f t="shared" si="13"/>
        <v>96.11141513551388</v>
      </c>
      <c r="AE24" s="539" t="str">
        <f t="shared" si="5"/>
        <v>971432</v>
      </c>
      <c r="AF24" s="560"/>
      <c r="AG24" s="561"/>
      <c r="AH24" s="562"/>
      <c r="AI24" s="563">
        <f t="shared" si="0"/>
        <v>971432</v>
      </c>
      <c r="AJ24" s="564">
        <f t="shared" si="6"/>
        <v>971432</v>
      </c>
      <c r="AK24" s="540"/>
      <c r="AL24" s="556">
        <f t="shared" si="7"/>
        <v>0</v>
      </c>
      <c r="AM24" s="565">
        <f t="shared" si="7"/>
        <v>2758</v>
      </c>
      <c r="AN24" s="566">
        <f t="shared" si="8"/>
        <v>2758</v>
      </c>
      <c r="AO24" s="567">
        <f t="shared" si="1"/>
        <v>1</v>
      </c>
      <c r="AP24" s="540"/>
    </row>
    <row r="25" spans="1:42" x14ac:dyDescent="0.2">
      <c r="A25" s="455">
        <v>334</v>
      </c>
      <c r="B25" s="457">
        <v>0.375</v>
      </c>
      <c r="C25" s="456">
        <v>2015</v>
      </c>
      <c r="D25" s="456">
        <v>11</v>
      </c>
      <c r="E25" s="456">
        <v>23</v>
      </c>
      <c r="F25" s="459">
        <v>974190</v>
      </c>
      <c r="G25" s="456">
        <v>0</v>
      </c>
      <c r="H25" s="459">
        <v>1283669</v>
      </c>
      <c r="I25" s="456">
        <v>0</v>
      </c>
      <c r="J25" s="456">
        <v>0</v>
      </c>
      <c r="K25" s="456">
        <v>0</v>
      </c>
      <c r="L25" s="459">
        <v>85.700199999999995</v>
      </c>
      <c r="M25" s="459">
        <v>21.29</v>
      </c>
      <c r="N25" s="460">
        <v>0</v>
      </c>
      <c r="O25" s="524">
        <v>3251</v>
      </c>
      <c r="P25" s="518">
        <f t="shared" si="2"/>
        <v>3251</v>
      </c>
      <c r="Q25" s="431">
        <v>23</v>
      </c>
      <c r="R25" s="471">
        <f t="shared" si="3"/>
        <v>8781.6308480985954</v>
      </c>
      <c r="S25" s="464">
        <f>'Balance de Energía'!K33</f>
        <v>36766.932034819198</v>
      </c>
      <c r="T25" s="465">
        <f t="shared" si="9"/>
        <v>986.79185840083915</v>
      </c>
      <c r="V25" s="472">
        <f t="shared" si="4"/>
        <v>3251</v>
      </c>
      <c r="W25" s="527">
        <f t="shared" si="10"/>
        <v>114807.99217</v>
      </c>
      <c r="Y25" s="526">
        <f t="shared" si="11"/>
        <v>28.549081887168533</v>
      </c>
      <c r="Z25" s="464">
        <f t="shared" si="12"/>
        <v>119.52929604519721</v>
      </c>
      <c r="AA25" s="465">
        <f t="shared" si="13"/>
        <v>113.29159195270329</v>
      </c>
      <c r="AE25" s="539" t="str">
        <f t="shared" si="5"/>
        <v>974190</v>
      </c>
      <c r="AF25" s="560"/>
      <c r="AG25" s="561"/>
      <c r="AH25" s="562"/>
      <c r="AI25" s="563">
        <f t="shared" si="0"/>
        <v>974190</v>
      </c>
      <c r="AJ25" s="564">
        <f t="shared" si="6"/>
        <v>974190</v>
      </c>
      <c r="AK25" s="540"/>
      <c r="AL25" s="556">
        <f t="shared" si="7"/>
        <v>0</v>
      </c>
      <c r="AM25" s="565">
        <f t="shared" si="7"/>
        <v>3251</v>
      </c>
      <c r="AN25" s="566">
        <f t="shared" si="8"/>
        <v>3251</v>
      </c>
      <c r="AO25" s="567">
        <f t="shared" si="1"/>
        <v>1</v>
      </c>
      <c r="AP25" s="540"/>
    </row>
    <row r="26" spans="1:42" x14ac:dyDescent="0.2">
      <c r="A26" s="455">
        <v>334</v>
      </c>
      <c r="B26" s="457">
        <v>0.375</v>
      </c>
      <c r="C26" s="456">
        <v>2015</v>
      </c>
      <c r="D26" s="456">
        <v>11</v>
      </c>
      <c r="E26" s="456">
        <v>24</v>
      </c>
      <c r="F26" s="459">
        <v>977441</v>
      </c>
      <c r="G26" s="456">
        <v>0</v>
      </c>
      <c r="H26" s="459">
        <v>1284116</v>
      </c>
      <c r="I26" s="456">
        <v>0</v>
      </c>
      <c r="J26" s="456">
        <v>0</v>
      </c>
      <c r="K26" s="456">
        <v>0</v>
      </c>
      <c r="L26" s="459">
        <v>85.57</v>
      </c>
      <c r="M26" s="459">
        <v>21.35</v>
      </c>
      <c r="N26" s="460">
        <v>0</v>
      </c>
      <c r="O26" s="524">
        <v>3916</v>
      </c>
      <c r="P26" s="518">
        <f t="shared" si="2"/>
        <v>3916</v>
      </c>
      <c r="Q26" s="431">
        <v>24</v>
      </c>
      <c r="R26" s="471">
        <f t="shared" si="3"/>
        <v>8781.6308480985954</v>
      </c>
      <c r="S26" s="464">
        <f>'Balance de Energía'!K34</f>
        <v>36766.932034819198</v>
      </c>
      <c r="T26" s="465">
        <f t="shared" si="9"/>
        <v>986.79185840083915</v>
      </c>
      <c r="V26" s="472">
        <f t="shared" si="4"/>
        <v>3916</v>
      </c>
      <c r="W26" s="527">
        <f t="shared" si="10"/>
        <v>138292.24771999998</v>
      </c>
      <c r="Y26" s="526">
        <f t="shared" si="11"/>
        <v>34.388866401154104</v>
      </c>
      <c r="Z26" s="464">
        <f t="shared" si="12"/>
        <v>143.979305848352</v>
      </c>
      <c r="AA26" s="465">
        <f t="shared" si="13"/>
        <v>136.465664130048</v>
      </c>
      <c r="AE26" s="539" t="str">
        <f t="shared" si="5"/>
        <v>977441</v>
      </c>
      <c r="AF26" s="560"/>
      <c r="AG26" s="561"/>
      <c r="AH26" s="562"/>
      <c r="AI26" s="563">
        <f t="shared" si="0"/>
        <v>977441</v>
      </c>
      <c r="AJ26" s="564">
        <f t="shared" si="6"/>
        <v>977441</v>
      </c>
      <c r="AK26" s="540"/>
      <c r="AL26" s="556">
        <f t="shared" si="7"/>
        <v>0</v>
      </c>
      <c r="AM26" s="565">
        <f t="shared" si="7"/>
        <v>3916</v>
      </c>
      <c r="AN26" s="566">
        <f t="shared" si="8"/>
        <v>3916</v>
      </c>
      <c r="AO26" s="567">
        <f t="shared" si="1"/>
        <v>1</v>
      </c>
      <c r="AP26" s="540"/>
    </row>
    <row r="27" spans="1:42" x14ac:dyDescent="0.2">
      <c r="A27" s="455">
        <v>334</v>
      </c>
      <c r="B27" s="457">
        <v>0.375</v>
      </c>
      <c r="C27" s="456">
        <v>2015</v>
      </c>
      <c r="D27" s="456">
        <v>11</v>
      </c>
      <c r="E27" s="456">
        <v>25</v>
      </c>
      <c r="F27" s="459">
        <v>981357</v>
      </c>
      <c r="G27" s="456">
        <v>0</v>
      </c>
      <c r="H27" s="459">
        <v>1284564</v>
      </c>
      <c r="I27" s="456">
        <v>0</v>
      </c>
      <c r="J27" s="456">
        <v>0</v>
      </c>
      <c r="K27" s="456">
        <v>0</v>
      </c>
      <c r="L27" s="459">
        <v>85.439899999999994</v>
      </c>
      <c r="M27" s="459">
        <v>21.41</v>
      </c>
      <c r="N27" s="460">
        <v>0</v>
      </c>
      <c r="O27" s="524">
        <v>3693</v>
      </c>
      <c r="P27" s="518">
        <f t="shared" si="2"/>
        <v>3693</v>
      </c>
      <c r="Q27" s="431">
        <v>25</v>
      </c>
      <c r="R27" s="471">
        <f t="shared" si="3"/>
        <v>8781.6308480985954</v>
      </c>
      <c r="S27" s="464">
        <f>'Balance de Energía'!K35</f>
        <v>36766.932034819198</v>
      </c>
      <c r="T27" s="465">
        <f t="shared" si="9"/>
        <v>986.79185840083915</v>
      </c>
      <c r="V27" s="472">
        <f t="shared" si="4"/>
        <v>3693</v>
      </c>
      <c r="W27" s="527">
        <f t="shared" si="10"/>
        <v>130417.07631</v>
      </c>
      <c r="Y27" s="526">
        <f t="shared" si="11"/>
        <v>32.430562722028114</v>
      </c>
      <c r="Z27" s="464">
        <f t="shared" si="12"/>
        <v>135.7802800045873</v>
      </c>
      <c r="AA27" s="465">
        <f t="shared" si="13"/>
        <v>128.69450909914895</v>
      </c>
      <c r="AE27" s="539" t="str">
        <f t="shared" si="5"/>
        <v>981357</v>
      </c>
      <c r="AF27" s="560"/>
      <c r="AG27" s="561"/>
      <c r="AH27" s="562"/>
      <c r="AI27" s="563">
        <f t="shared" si="0"/>
        <v>981357</v>
      </c>
      <c r="AJ27" s="564">
        <f t="shared" si="6"/>
        <v>981357</v>
      </c>
      <c r="AK27" s="540"/>
      <c r="AL27" s="556">
        <f t="shared" si="7"/>
        <v>0</v>
      </c>
      <c r="AM27" s="565">
        <f t="shared" si="7"/>
        <v>3693</v>
      </c>
      <c r="AN27" s="566">
        <f t="shared" si="8"/>
        <v>3693</v>
      </c>
      <c r="AO27" s="567">
        <f t="shared" si="1"/>
        <v>1</v>
      </c>
      <c r="AP27" s="540"/>
    </row>
    <row r="28" spans="1:42" x14ac:dyDescent="0.2">
      <c r="A28" s="455">
        <v>334</v>
      </c>
      <c r="B28" s="457">
        <v>0.375</v>
      </c>
      <c r="C28" s="456">
        <v>2015</v>
      </c>
      <c r="D28" s="456">
        <v>11</v>
      </c>
      <c r="E28" s="456">
        <v>26</v>
      </c>
      <c r="F28" s="459">
        <v>985050</v>
      </c>
      <c r="G28" s="456">
        <v>0</v>
      </c>
      <c r="H28" s="459">
        <v>1285011</v>
      </c>
      <c r="I28" s="456">
        <v>0</v>
      </c>
      <c r="J28" s="456">
        <v>0</v>
      </c>
      <c r="K28" s="456">
        <v>0</v>
      </c>
      <c r="L28" s="459">
        <v>85.309700000000007</v>
      </c>
      <c r="M28" s="459">
        <v>21.47</v>
      </c>
      <c r="N28" s="460">
        <v>0</v>
      </c>
      <c r="O28" s="524">
        <v>3675</v>
      </c>
      <c r="P28" s="518">
        <f t="shared" si="2"/>
        <v>3675</v>
      </c>
      <c r="Q28" s="431">
        <v>26</v>
      </c>
      <c r="R28" s="471">
        <f t="shared" si="3"/>
        <v>8781.6308480985954</v>
      </c>
      <c r="S28" s="464">
        <f>'Balance de Energía'!K36</f>
        <v>36766.932034819198</v>
      </c>
      <c r="T28" s="465">
        <f t="shared" si="9"/>
        <v>986.79185840083915</v>
      </c>
      <c r="V28" s="472">
        <f t="shared" si="4"/>
        <v>3675</v>
      </c>
      <c r="W28" s="527">
        <f t="shared" si="10"/>
        <v>129781.41224999999</v>
      </c>
      <c r="Y28" s="526">
        <f t="shared" si="11"/>
        <v>32.272493366762333</v>
      </c>
      <c r="Z28" s="464">
        <f t="shared" si="12"/>
        <v>135.11847522796054</v>
      </c>
      <c r="AA28" s="465">
        <f t="shared" si="13"/>
        <v>128.06724098006293</v>
      </c>
      <c r="AE28" s="539" t="str">
        <f t="shared" si="5"/>
        <v>985050</v>
      </c>
      <c r="AF28" s="560"/>
      <c r="AG28" s="561"/>
      <c r="AH28" s="562"/>
      <c r="AI28" s="563">
        <f t="shared" si="0"/>
        <v>985050</v>
      </c>
      <c r="AJ28" s="564">
        <f t="shared" si="6"/>
        <v>985050</v>
      </c>
      <c r="AK28" s="540"/>
      <c r="AL28" s="556">
        <f t="shared" si="7"/>
        <v>0</v>
      </c>
      <c r="AM28" s="565">
        <f t="shared" si="7"/>
        <v>3675</v>
      </c>
      <c r="AN28" s="566">
        <f t="shared" si="8"/>
        <v>3675</v>
      </c>
      <c r="AO28" s="567">
        <f t="shared" si="1"/>
        <v>1</v>
      </c>
      <c r="AP28" s="540"/>
    </row>
    <row r="29" spans="1:42" x14ac:dyDescent="0.2">
      <c r="A29" s="455">
        <v>334</v>
      </c>
      <c r="B29" s="457">
        <v>0.375</v>
      </c>
      <c r="C29" s="456">
        <v>2015</v>
      </c>
      <c r="D29" s="456">
        <v>11</v>
      </c>
      <c r="E29" s="456">
        <v>27</v>
      </c>
      <c r="F29" s="459">
        <v>988725</v>
      </c>
      <c r="G29" s="456">
        <v>0</v>
      </c>
      <c r="H29" s="459">
        <v>1285459</v>
      </c>
      <c r="I29" s="456">
        <v>0</v>
      </c>
      <c r="J29" s="456">
        <v>0</v>
      </c>
      <c r="K29" s="456">
        <v>0</v>
      </c>
      <c r="L29" s="459">
        <v>85.179599999999994</v>
      </c>
      <c r="M29" s="459">
        <v>21.53</v>
      </c>
      <c r="N29" s="460">
        <v>0</v>
      </c>
      <c r="O29" s="524">
        <v>3151</v>
      </c>
      <c r="P29" s="518">
        <f t="shared" si="2"/>
        <v>3151</v>
      </c>
      <c r="Q29" s="431">
        <v>27</v>
      </c>
      <c r="R29" s="471">
        <f t="shared" si="3"/>
        <v>8781.6308480985954</v>
      </c>
      <c r="S29" s="464">
        <f>'Balance de Energía'!K37</f>
        <v>36766.932034819198</v>
      </c>
      <c r="T29" s="465">
        <f t="shared" si="9"/>
        <v>986.79185840083915</v>
      </c>
      <c r="V29" s="472">
        <f t="shared" si="4"/>
        <v>3151</v>
      </c>
      <c r="W29" s="527">
        <f t="shared" si="10"/>
        <v>111276.52516999999</v>
      </c>
      <c r="Y29" s="526">
        <f t="shared" si="11"/>
        <v>27.670918802358674</v>
      </c>
      <c r="Z29" s="464">
        <f t="shared" si="12"/>
        <v>115.8526028417153</v>
      </c>
      <c r="AA29" s="465">
        <f t="shared" si="13"/>
        <v>109.80676906889205</v>
      </c>
      <c r="AE29" s="539" t="str">
        <f t="shared" si="5"/>
        <v>988725</v>
      </c>
      <c r="AF29" s="560"/>
      <c r="AG29" s="561"/>
      <c r="AH29" s="562"/>
      <c r="AI29" s="563">
        <f t="shared" si="0"/>
        <v>988725</v>
      </c>
      <c r="AJ29" s="564">
        <f t="shared" si="6"/>
        <v>988725</v>
      </c>
      <c r="AK29" s="540"/>
      <c r="AL29" s="556">
        <f t="shared" si="7"/>
        <v>0</v>
      </c>
      <c r="AM29" s="565">
        <f t="shared" si="7"/>
        <v>3151</v>
      </c>
      <c r="AN29" s="566">
        <f t="shared" si="8"/>
        <v>3151</v>
      </c>
      <c r="AO29" s="567">
        <f t="shared" si="1"/>
        <v>1</v>
      </c>
      <c r="AP29" s="540"/>
    </row>
    <row r="30" spans="1:42" x14ac:dyDescent="0.2">
      <c r="A30" s="455">
        <v>334</v>
      </c>
      <c r="B30" s="457">
        <v>0.375</v>
      </c>
      <c r="C30" s="456">
        <v>2015</v>
      </c>
      <c r="D30" s="456">
        <v>11</v>
      </c>
      <c r="E30" s="456">
        <v>28</v>
      </c>
      <c r="F30" s="459">
        <v>991876</v>
      </c>
      <c r="G30" s="456">
        <v>0</v>
      </c>
      <c r="H30" s="459">
        <v>1285906</v>
      </c>
      <c r="I30" s="456">
        <v>0</v>
      </c>
      <c r="J30" s="456">
        <v>0</v>
      </c>
      <c r="K30" s="456">
        <v>0</v>
      </c>
      <c r="L30" s="459">
        <v>85.049400000000006</v>
      </c>
      <c r="M30" s="459">
        <v>21.59</v>
      </c>
      <c r="N30" s="460">
        <v>0</v>
      </c>
      <c r="O30" s="524">
        <v>3045</v>
      </c>
      <c r="P30" s="518">
        <f t="shared" si="2"/>
        <v>3045</v>
      </c>
      <c r="Q30" s="431">
        <v>28</v>
      </c>
      <c r="R30" s="471">
        <f t="shared" si="3"/>
        <v>8781.6308480985954</v>
      </c>
      <c r="S30" s="464">
        <f>'Balance de Energía'!K38</f>
        <v>36766.932034819198</v>
      </c>
      <c r="T30" s="465">
        <f t="shared" si="9"/>
        <v>986.79185840083915</v>
      </c>
      <c r="V30" s="472">
        <f t="shared" si="4"/>
        <v>3045</v>
      </c>
      <c r="W30" s="527">
        <f t="shared" si="10"/>
        <v>107533.17015000001</v>
      </c>
      <c r="Y30" s="526">
        <f t="shared" si="11"/>
        <v>26.740065932460222</v>
      </c>
      <c r="Z30" s="464">
        <f t="shared" si="12"/>
        <v>111.95530804602446</v>
      </c>
      <c r="AA30" s="465">
        <f t="shared" si="13"/>
        <v>106.11285681205214</v>
      </c>
      <c r="AE30" s="539" t="str">
        <f t="shared" si="5"/>
        <v>991876</v>
      </c>
      <c r="AF30" s="560"/>
      <c r="AG30" s="561"/>
      <c r="AH30" s="562"/>
      <c r="AI30" s="563">
        <f t="shared" si="0"/>
        <v>991876</v>
      </c>
      <c r="AJ30" s="564">
        <f t="shared" si="6"/>
        <v>991876</v>
      </c>
      <c r="AK30" s="540"/>
      <c r="AL30" s="556">
        <f t="shared" si="7"/>
        <v>0</v>
      </c>
      <c r="AM30" s="565">
        <f t="shared" si="7"/>
        <v>3045</v>
      </c>
      <c r="AN30" s="566">
        <f t="shared" si="8"/>
        <v>3045</v>
      </c>
      <c r="AO30" s="567">
        <f t="shared" si="1"/>
        <v>1</v>
      </c>
      <c r="AP30" s="540"/>
    </row>
    <row r="31" spans="1:42" x14ac:dyDescent="0.2">
      <c r="A31" s="455">
        <v>334</v>
      </c>
      <c r="B31" s="457">
        <v>0.375</v>
      </c>
      <c r="C31" s="456">
        <v>2015</v>
      </c>
      <c r="D31" s="456">
        <v>11</v>
      </c>
      <c r="E31" s="456">
        <v>29</v>
      </c>
      <c r="F31" s="459">
        <v>994921</v>
      </c>
      <c r="G31" s="456">
        <v>0</v>
      </c>
      <c r="H31" s="459">
        <v>1286354</v>
      </c>
      <c r="I31" s="456">
        <v>0</v>
      </c>
      <c r="J31" s="456">
        <v>0</v>
      </c>
      <c r="K31" s="456">
        <v>0</v>
      </c>
      <c r="L31" s="459">
        <v>84.919300000000007</v>
      </c>
      <c r="M31" s="459">
        <v>21.64</v>
      </c>
      <c r="N31" s="460">
        <v>0</v>
      </c>
      <c r="O31" s="524">
        <v>3250</v>
      </c>
      <c r="P31" s="518">
        <f t="shared" si="2"/>
        <v>3250</v>
      </c>
      <c r="Q31" s="431">
        <v>29</v>
      </c>
      <c r="R31" s="471">
        <f t="shared" si="3"/>
        <v>8781.6308480985954</v>
      </c>
      <c r="S31" s="464">
        <f>'Balance de Energía'!K39</f>
        <v>36766.932034819198</v>
      </c>
      <c r="T31" s="465">
        <f t="shared" si="9"/>
        <v>986.79185840083915</v>
      </c>
      <c r="V31" s="472">
        <f t="shared" si="4"/>
        <v>3250</v>
      </c>
      <c r="W31" s="527">
        <f t="shared" si="10"/>
        <v>114772.67750000001</v>
      </c>
      <c r="Y31" s="526">
        <f t="shared" si="11"/>
        <v>28.540300256320435</v>
      </c>
      <c r="Z31" s="464">
        <f t="shared" si="12"/>
        <v>119.4925291131624</v>
      </c>
      <c r="AA31" s="465">
        <f t="shared" si="13"/>
        <v>113.25674372386518</v>
      </c>
      <c r="AE31" s="539" t="str">
        <f t="shared" si="5"/>
        <v>994921</v>
      </c>
      <c r="AF31" s="560"/>
      <c r="AG31" s="561"/>
      <c r="AH31" s="562"/>
      <c r="AI31" s="563">
        <f t="shared" si="0"/>
        <v>994921</v>
      </c>
      <c r="AJ31" s="564">
        <f t="shared" si="6"/>
        <v>994921</v>
      </c>
      <c r="AK31" s="540"/>
      <c r="AL31" s="556">
        <f t="shared" si="7"/>
        <v>0</v>
      </c>
      <c r="AM31" s="565">
        <f t="shared" si="7"/>
        <v>3250</v>
      </c>
      <c r="AN31" s="566">
        <f t="shared" si="8"/>
        <v>3250</v>
      </c>
      <c r="AO31" s="567">
        <f t="shared" si="1"/>
        <v>1</v>
      </c>
      <c r="AP31" s="540"/>
    </row>
    <row r="32" spans="1:42" x14ac:dyDescent="0.2">
      <c r="A32" s="455">
        <v>334</v>
      </c>
      <c r="B32" s="457">
        <v>0.375</v>
      </c>
      <c r="C32" s="456">
        <v>2015</v>
      </c>
      <c r="D32" s="456">
        <v>11</v>
      </c>
      <c r="E32" s="456">
        <v>30</v>
      </c>
      <c r="F32" s="459">
        <v>998171</v>
      </c>
      <c r="G32" s="456">
        <v>0</v>
      </c>
      <c r="H32" s="459">
        <v>1286801</v>
      </c>
      <c r="I32" s="456">
        <v>0</v>
      </c>
      <c r="J32" s="456">
        <v>0</v>
      </c>
      <c r="K32" s="456">
        <v>0</v>
      </c>
      <c r="L32" s="459">
        <v>84.789199999999994</v>
      </c>
      <c r="M32" s="459">
        <v>21.7</v>
      </c>
      <c r="N32" s="460">
        <v>0</v>
      </c>
      <c r="O32" s="524">
        <v>3498</v>
      </c>
      <c r="P32" s="518">
        <f t="shared" si="2"/>
        <v>-996502</v>
      </c>
      <c r="Q32" s="431">
        <v>30</v>
      </c>
      <c r="R32" s="471">
        <f t="shared" si="3"/>
        <v>8781.6308480985954</v>
      </c>
      <c r="S32" s="464">
        <f>'Balance de Energía'!K40</f>
        <v>36766.932034819198</v>
      </c>
      <c r="T32" s="465">
        <f t="shared" si="9"/>
        <v>986.79185840083915</v>
      </c>
      <c r="V32" s="472">
        <f t="shared" si="4"/>
        <v>3498</v>
      </c>
      <c r="W32" s="527">
        <f t="shared" si="10"/>
        <v>123530.71566</v>
      </c>
      <c r="Y32" s="526">
        <f t="shared" si="11"/>
        <v>30.718144706648886</v>
      </c>
      <c r="Z32" s="464">
        <f t="shared" si="12"/>
        <v>128.61072825779755</v>
      </c>
      <c r="AA32" s="465">
        <f t="shared" si="13"/>
        <v>121.89910447571704</v>
      </c>
      <c r="AE32" s="539" t="str">
        <f t="shared" si="5"/>
        <v>998171</v>
      </c>
      <c r="AF32" s="560"/>
      <c r="AG32" s="561"/>
      <c r="AH32" s="562"/>
      <c r="AI32" s="563">
        <f t="shared" si="0"/>
        <v>998171</v>
      </c>
      <c r="AJ32" s="564">
        <f t="shared" si="6"/>
        <v>998171</v>
      </c>
      <c r="AK32" s="540"/>
      <c r="AL32" s="556">
        <f t="shared" si="7"/>
        <v>0</v>
      </c>
      <c r="AM32" s="565">
        <f t="shared" si="7"/>
        <v>-996502</v>
      </c>
      <c r="AN32" s="566">
        <f t="shared" si="8"/>
        <v>-996502</v>
      </c>
      <c r="AO32" s="567">
        <f t="shared" si="1"/>
        <v>1</v>
      </c>
      <c r="AP32" s="540"/>
    </row>
    <row r="33" spans="1:42" ht="13.5" thickBot="1" x14ac:dyDescent="0.25">
      <c r="A33" s="455">
        <v>334</v>
      </c>
      <c r="B33" s="457">
        <v>0.375</v>
      </c>
      <c r="C33" s="456">
        <v>2015</v>
      </c>
      <c r="D33" s="456">
        <v>12</v>
      </c>
      <c r="E33" s="456">
        <v>1</v>
      </c>
      <c r="F33" s="459">
        <v>1669</v>
      </c>
      <c r="G33" s="456">
        <v>0</v>
      </c>
      <c r="H33" s="459">
        <v>1287249</v>
      </c>
      <c r="I33" s="456">
        <v>0</v>
      </c>
      <c r="J33" s="456">
        <v>0</v>
      </c>
      <c r="K33" s="456">
        <v>0</v>
      </c>
      <c r="L33" s="459">
        <v>84.659000000000006</v>
      </c>
      <c r="M33" s="459">
        <v>21.76</v>
      </c>
      <c r="N33" s="460">
        <v>0</v>
      </c>
      <c r="O33" s="524">
        <v>0</v>
      </c>
      <c r="P33" s="518">
        <f t="shared" si="2"/>
        <v>-1669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>1669</v>
      </c>
      <c r="AF33" s="560"/>
      <c r="AG33" s="561"/>
      <c r="AH33" s="562"/>
      <c r="AI33" s="563">
        <f t="shared" si="0"/>
        <v>1669</v>
      </c>
      <c r="AJ33" s="564">
        <f t="shared" si="6"/>
        <v>1669</v>
      </c>
      <c r="AK33" s="540"/>
      <c r="AL33" s="556">
        <f t="shared" si="7"/>
        <v>0</v>
      </c>
      <c r="AM33" s="568">
        <f t="shared" si="7"/>
        <v>-1669</v>
      </c>
      <c r="AN33" s="566">
        <f t="shared" si="8"/>
        <v>-1669</v>
      </c>
      <c r="AO33" s="567">
        <f t="shared" si="1"/>
        <v>1</v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31</v>
      </c>
      <c r="K36" s="488" t="s">
        <v>168</v>
      </c>
      <c r="L36" s="490">
        <f>MAX(L3:L34)</f>
        <v>87.846299999999999</v>
      </c>
      <c r="M36" s="490">
        <f>MAX(M3:M34)</f>
        <v>22.1</v>
      </c>
      <c r="N36" s="488" t="s">
        <v>63</v>
      </c>
      <c r="O36" s="490">
        <f>SUM(O3:O33)</f>
        <v>109986</v>
      </c>
      <c r="Q36" s="488" t="s">
        <v>170</v>
      </c>
      <c r="R36" s="491">
        <f>AVERAGE(R3:R33)</f>
        <v>8447.4573976805532</v>
      </c>
      <c r="S36" s="491">
        <f>AVERAGE(S3:S33)</f>
        <v>35367.814632608897</v>
      </c>
      <c r="T36" s="492">
        <f>AVERAGE(T3:T33)</f>
        <v>949.24078777736361</v>
      </c>
      <c r="V36" s="493">
        <f>SUM(V3:V33)</f>
        <v>109986</v>
      </c>
      <c r="W36" s="494">
        <f>SUM(W3:W33)</f>
        <v>3884119.2946200008</v>
      </c>
      <c r="Y36" s="495">
        <f>SUM(Y3:Y33)</f>
        <v>960.05388403202619</v>
      </c>
      <c r="Z36" s="496">
        <f>SUM(Z3:Z33)</f>
        <v>4019.5536016652877</v>
      </c>
      <c r="AA36" s="497">
        <f>SUM(AA3:AA33)</f>
        <v>3809.7909176984585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19522610</v>
      </c>
      <c r="AK36" s="580" t="s">
        <v>175</v>
      </c>
      <c r="AL36" s="581"/>
      <c r="AM36" s="581"/>
      <c r="AN36" s="579">
        <f>SUM(AN3:AN33)</f>
        <v>-319243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85.985748387096763</v>
      </c>
      <c r="M37" s="498">
        <f>AVERAGE(M3:M34)</f>
        <v>21.307741935483879</v>
      </c>
      <c r="N37" s="488" t="s">
        <v>195</v>
      </c>
      <c r="O37" s="501">
        <f>O36*35.31467</f>
        <v>3884119.2946199998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16</v>
      </c>
      <c r="AH37" s="540"/>
      <c r="AI37" s="540"/>
      <c r="AJ37" s="540"/>
      <c r="AK37" s="540"/>
      <c r="AL37" s="540"/>
      <c r="AM37" s="540"/>
      <c r="AN37" s="584">
        <f>IFERROR(AN36/SUM(AM3:AM33),"")</f>
        <v>0.35802297453242915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84.659000000000006</v>
      </c>
      <c r="M38" s="501">
        <f>MIN(M3:M34)</f>
        <v>20.100000000000001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94.584323225806443</v>
      </c>
      <c r="M44" s="507">
        <f>M37*(1+$L$43)</f>
        <v>23.438516129032269</v>
      </c>
    </row>
    <row r="45" spans="1:42" x14ac:dyDescent="0.2">
      <c r="K45" s="506" t="s">
        <v>184</v>
      </c>
      <c r="L45" s="507">
        <f>L37*(1-$L$43)</f>
        <v>77.387173548387082</v>
      </c>
      <c r="M45" s="507">
        <f>M37*(1-$L$43)</f>
        <v>19.176967741935492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10" zoomScale="85" workbookViewId="0">
      <selection activeCell="H31" sqref="H31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335</v>
      </c>
      <c r="B3" s="448">
        <v>0.375</v>
      </c>
      <c r="C3" s="447">
        <v>2015</v>
      </c>
      <c r="D3" s="447">
        <v>11</v>
      </c>
      <c r="E3" s="447">
        <v>1</v>
      </c>
      <c r="F3" s="450">
        <v>79800</v>
      </c>
      <c r="G3" s="447">
        <v>0</v>
      </c>
      <c r="H3" s="450">
        <v>419848</v>
      </c>
      <c r="I3" s="447">
        <v>0</v>
      </c>
      <c r="J3" s="447">
        <v>3</v>
      </c>
      <c r="K3" s="447">
        <v>0</v>
      </c>
      <c r="L3" s="450">
        <v>86.141800000000003</v>
      </c>
      <c r="M3" s="450">
        <v>23.4</v>
      </c>
      <c r="N3" s="451">
        <v>0</v>
      </c>
      <c r="O3" s="517">
        <v>0</v>
      </c>
      <c r="P3" s="518">
        <f>F4-F3</f>
        <v>0</v>
      </c>
      <c r="Q3" s="431">
        <v>1</v>
      </c>
      <c r="R3" s="468">
        <f>S3/4.1868</f>
        <v>8832.0331064500333</v>
      </c>
      <c r="S3" s="469">
        <f>'Balance de Energía'!K11</f>
        <v>36977.956210085002</v>
      </c>
      <c r="T3" s="470">
        <f>R3*0.11237</f>
        <v>992.45556017179024</v>
      </c>
      <c r="U3" s="519"/>
      <c r="V3" s="470">
        <f>O3</f>
        <v>0</v>
      </c>
      <c r="W3" s="520">
        <f>V3*35.31467</f>
        <v>0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79800</v>
      </c>
      <c r="AF3" s="551">
        <v>335</v>
      </c>
      <c r="AG3" s="552">
        <v>1</v>
      </c>
      <c r="AH3" s="553">
        <v>836680</v>
      </c>
      <c r="AI3" s="554">
        <f t="shared" ref="AI3:AI34" si="0">IFERROR(AE3*1,0)</f>
        <v>79800</v>
      </c>
      <c r="AJ3" s="555">
        <f>(AI3-AH3)</f>
        <v>-756880</v>
      </c>
      <c r="AK3" s="540"/>
      <c r="AL3" s="556">
        <f>AH4-AH3</f>
        <v>1150</v>
      </c>
      <c r="AM3" s="557">
        <f>AI4-AI3</f>
        <v>0</v>
      </c>
      <c r="AN3" s="558">
        <f>(AM3-AL3)</f>
        <v>-1150</v>
      </c>
      <c r="AO3" s="559" t="str">
        <f t="shared" ref="AO3:AO33" si="1">IFERROR(AN3/AM3,"")</f>
        <v/>
      </c>
      <c r="AP3" s="540"/>
    </row>
    <row r="4" spans="1:42" x14ac:dyDescent="0.2">
      <c r="A4" s="455">
        <v>335</v>
      </c>
      <c r="B4" s="457">
        <v>0.375</v>
      </c>
      <c r="C4" s="456">
        <v>2015</v>
      </c>
      <c r="D4" s="456">
        <v>11</v>
      </c>
      <c r="E4" s="456">
        <v>2</v>
      </c>
      <c r="F4" s="459">
        <v>79800</v>
      </c>
      <c r="G4" s="456">
        <v>0</v>
      </c>
      <c r="H4" s="459">
        <v>419848</v>
      </c>
      <c r="I4" s="456">
        <v>0</v>
      </c>
      <c r="J4" s="456">
        <v>3</v>
      </c>
      <c r="K4" s="456">
        <v>0</v>
      </c>
      <c r="L4" s="459">
        <v>85.878200000000007</v>
      </c>
      <c r="M4" s="459">
        <v>23.6</v>
      </c>
      <c r="N4" s="460">
        <v>0</v>
      </c>
      <c r="O4" s="524">
        <v>167</v>
      </c>
      <c r="P4" s="518">
        <f t="shared" ref="P4:P33" si="2">F5-F4</f>
        <v>167</v>
      </c>
      <c r="Q4" s="431">
        <v>2</v>
      </c>
      <c r="R4" s="463">
        <f t="shared" ref="R4:R33" si="3">S4/4.1868</f>
        <v>8770.1180891343993</v>
      </c>
      <c r="S4" s="464">
        <f>'Balance de Energía'!K12</f>
        <v>36718.730415587903</v>
      </c>
      <c r="T4" s="465">
        <f>R4*0.11237</f>
        <v>985.49816967603238</v>
      </c>
      <c r="U4" s="519"/>
      <c r="V4" s="465">
        <f t="shared" ref="V4:V33" si="4">O4</f>
        <v>167</v>
      </c>
      <c r="W4" s="525">
        <f>V4*35.31467</f>
        <v>5897.5498900000002</v>
      </c>
      <c r="X4" s="519"/>
      <c r="Y4" s="526">
        <f>V4*R4/1000000</f>
        <v>1.4646097208854447</v>
      </c>
      <c r="Z4" s="464">
        <f>S4*V4/1000000</f>
        <v>6.1320279794031798</v>
      </c>
      <c r="AA4" s="465">
        <f>W4*T4/1000000</f>
        <v>5.8120246221680869</v>
      </c>
      <c r="AE4" s="539" t="str">
        <f t="shared" ref="AE4:AE34" si="5">RIGHT(F4,6)</f>
        <v>79800</v>
      </c>
      <c r="AF4" s="560">
        <v>335</v>
      </c>
      <c r="AG4" s="561">
        <v>2</v>
      </c>
      <c r="AH4" s="562">
        <v>837830</v>
      </c>
      <c r="AI4" s="563">
        <f t="shared" si="0"/>
        <v>79800</v>
      </c>
      <c r="AJ4" s="564">
        <f t="shared" ref="AJ4:AJ34" si="6">(AI4-AH4)</f>
        <v>-758030</v>
      </c>
      <c r="AK4" s="540"/>
      <c r="AL4" s="556">
        <f t="shared" ref="AL4:AM33" si="7">AH5-AH4</f>
        <v>6515</v>
      </c>
      <c r="AM4" s="565">
        <f t="shared" si="7"/>
        <v>167</v>
      </c>
      <c r="AN4" s="566">
        <f t="shared" ref="AN4:AN33" si="8">(AM4-AL4)</f>
        <v>-6348</v>
      </c>
      <c r="AO4" s="567">
        <f t="shared" si="1"/>
        <v>-38.011976047904191</v>
      </c>
      <c r="AP4" s="540"/>
    </row>
    <row r="5" spans="1:42" x14ac:dyDescent="0.2">
      <c r="A5" s="455">
        <v>335</v>
      </c>
      <c r="B5" s="457">
        <v>0.375</v>
      </c>
      <c r="C5" s="456">
        <v>2015</v>
      </c>
      <c r="D5" s="456">
        <v>11</v>
      </c>
      <c r="E5" s="456">
        <v>3</v>
      </c>
      <c r="F5" s="459">
        <v>79967</v>
      </c>
      <c r="G5" s="456">
        <v>0</v>
      </c>
      <c r="H5" s="459">
        <v>419872</v>
      </c>
      <c r="I5" s="456">
        <v>0</v>
      </c>
      <c r="J5" s="456">
        <v>3</v>
      </c>
      <c r="K5" s="456">
        <v>0</v>
      </c>
      <c r="L5" s="459">
        <v>85.5471</v>
      </c>
      <c r="M5" s="459">
        <v>23</v>
      </c>
      <c r="N5" s="460">
        <v>0</v>
      </c>
      <c r="O5" s="524">
        <v>2918</v>
      </c>
      <c r="P5" s="518">
        <f t="shared" si="2"/>
        <v>2918</v>
      </c>
      <c r="Q5" s="431">
        <v>3</v>
      </c>
      <c r="R5" s="463">
        <f t="shared" si="3"/>
        <v>8734.0769922197378</v>
      </c>
      <c r="S5" s="464">
        <f>'Balance de Energía'!K13</f>
        <v>36567.8335510256</v>
      </c>
      <c r="T5" s="465">
        <f t="shared" ref="T5:T33" si="9">R5*0.11237</f>
        <v>981.44823161573197</v>
      </c>
      <c r="U5" s="519"/>
      <c r="V5" s="465">
        <f t="shared" si="4"/>
        <v>2918</v>
      </c>
      <c r="W5" s="525">
        <f t="shared" ref="W5:W33" si="10">V5*35.31467</f>
        <v>103048.20706</v>
      </c>
      <c r="X5" s="519"/>
      <c r="Y5" s="526">
        <f t="shared" ref="Y5:Y33" si="11">V5*R5/1000000</f>
        <v>25.486036663297195</v>
      </c>
      <c r="Z5" s="464">
        <f t="shared" ref="Z5:Z33" si="12">S5*V5/1000000</f>
        <v>106.7049383018927</v>
      </c>
      <c r="AA5" s="465">
        <f t="shared" ref="AA5:AA33" si="13">W5*T5/1000000</f>
        <v>101.13648059020878</v>
      </c>
      <c r="AE5" s="539" t="str">
        <f t="shared" si="5"/>
        <v>79967</v>
      </c>
      <c r="AF5" s="560">
        <v>335</v>
      </c>
      <c r="AG5" s="561">
        <v>3</v>
      </c>
      <c r="AH5" s="562">
        <v>844345</v>
      </c>
      <c r="AI5" s="563">
        <f t="shared" si="0"/>
        <v>79967</v>
      </c>
      <c r="AJ5" s="564">
        <f t="shared" si="6"/>
        <v>-764378</v>
      </c>
      <c r="AK5" s="540"/>
      <c r="AL5" s="556">
        <f t="shared" si="7"/>
        <v>6552</v>
      </c>
      <c r="AM5" s="565">
        <f t="shared" si="7"/>
        <v>2918</v>
      </c>
      <c r="AN5" s="566">
        <f t="shared" si="8"/>
        <v>-3634</v>
      </c>
      <c r="AO5" s="567">
        <f t="shared" si="1"/>
        <v>-1.2453735435229609</v>
      </c>
      <c r="AP5" s="540"/>
    </row>
    <row r="6" spans="1:42" x14ac:dyDescent="0.2">
      <c r="A6" s="455">
        <v>335</v>
      </c>
      <c r="B6" s="457">
        <v>0.375</v>
      </c>
      <c r="C6" s="456">
        <v>2015</v>
      </c>
      <c r="D6" s="456">
        <v>11</v>
      </c>
      <c r="E6" s="456">
        <v>4</v>
      </c>
      <c r="F6" s="459">
        <v>82885</v>
      </c>
      <c r="G6" s="456">
        <v>0</v>
      </c>
      <c r="H6" s="459">
        <v>420294</v>
      </c>
      <c r="I6" s="456">
        <v>0</v>
      </c>
      <c r="J6" s="456">
        <v>3</v>
      </c>
      <c r="K6" s="456">
        <v>0</v>
      </c>
      <c r="L6" s="459">
        <v>86.310299999999998</v>
      </c>
      <c r="M6" s="459">
        <v>24.5</v>
      </c>
      <c r="N6" s="460">
        <v>0</v>
      </c>
      <c r="O6" s="524">
        <v>5446</v>
      </c>
      <c r="P6" s="518">
        <f t="shared" si="2"/>
        <v>5446</v>
      </c>
      <c r="Q6" s="431">
        <v>4</v>
      </c>
      <c r="R6" s="463">
        <f t="shared" si="3"/>
        <v>8712.9891433208886</v>
      </c>
      <c r="S6" s="464">
        <f>'Balance de Energía'!K14</f>
        <v>36479.542945255896</v>
      </c>
      <c r="T6" s="465">
        <f t="shared" si="9"/>
        <v>979.07859003496822</v>
      </c>
      <c r="U6" s="519"/>
      <c r="V6" s="465">
        <f t="shared" si="4"/>
        <v>5446</v>
      </c>
      <c r="W6" s="525">
        <f t="shared" si="10"/>
        <v>192323.69282</v>
      </c>
      <c r="X6" s="519"/>
      <c r="Y6" s="526">
        <f t="shared" si="11"/>
        <v>47.450938874525562</v>
      </c>
      <c r="Z6" s="464">
        <f t="shared" si="12"/>
        <v>198.66759087986361</v>
      </c>
      <c r="AA6" s="465">
        <f t="shared" si="13"/>
        <v>188.30000999652395</v>
      </c>
      <c r="AE6" s="539" t="str">
        <f t="shared" si="5"/>
        <v>82885</v>
      </c>
      <c r="AF6" s="560">
        <v>335</v>
      </c>
      <c r="AG6" s="561">
        <v>4</v>
      </c>
      <c r="AH6" s="562">
        <v>850897</v>
      </c>
      <c r="AI6" s="563">
        <f t="shared" si="0"/>
        <v>82885</v>
      </c>
      <c r="AJ6" s="564">
        <f t="shared" si="6"/>
        <v>-768012</v>
      </c>
      <c r="AK6" s="540"/>
      <c r="AL6" s="556">
        <f t="shared" si="7"/>
        <v>4110</v>
      </c>
      <c r="AM6" s="565">
        <f t="shared" si="7"/>
        <v>5446</v>
      </c>
      <c r="AN6" s="566">
        <f t="shared" si="8"/>
        <v>1336</v>
      </c>
      <c r="AO6" s="567">
        <f t="shared" si="1"/>
        <v>0.2453176643408006</v>
      </c>
      <c r="AP6" s="540"/>
    </row>
    <row r="7" spans="1:42" x14ac:dyDescent="0.2">
      <c r="A7" s="455">
        <v>335</v>
      </c>
      <c r="B7" s="457">
        <v>0.375</v>
      </c>
      <c r="C7" s="456">
        <v>2015</v>
      </c>
      <c r="D7" s="456">
        <v>11</v>
      </c>
      <c r="E7" s="456">
        <v>5</v>
      </c>
      <c r="F7" s="459">
        <v>88331</v>
      </c>
      <c r="G7" s="456">
        <v>0</v>
      </c>
      <c r="H7" s="459">
        <v>421080</v>
      </c>
      <c r="I7" s="456">
        <v>0</v>
      </c>
      <c r="J7" s="456">
        <v>3</v>
      </c>
      <c r="K7" s="456">
        <v>0</v>
      </c>
      <c r="L7" s="459">
        <v>86.995199999999997</v>
      </c>
      <c r="M7" s="459">
        <v>23.8</v>
      </c>
      <c r="N7" s="460">
        <v>0</v>
      </c>
      <c r="O7" s="524">
        <v>5424</v>
      </c>
      <c r="P7" s="518">
        <f t="shared" si="2"/>
        <v>5424</v>
      </c>
      <c r="Q7" s="431">
        <v>5</v>
      </c>
      <c r="R7" s="463">
        <f t="shared" si="3"/>
        <v>8697.0720377715679</v>
      </c>
      <c r="S7" s="464">
        <f>'Balance de Energía'!K15</f>
        <v>36412.901207741997</v>
      </c>
      <c r="T7" s="465">
        <f t="shared" si="9"/>
        <v>977.28998488439106</v>
      </c>
      <c r="U7" s="519"/>
      <c r="V7" s="465">
        <f t="shared" si="4"/>
        <v>5424</v>
      </c>
      <c r="W7" s="525">
        <f t="shared" si="10"/>
        <v>191546.77007999999</v>
      </c>
      <c r="X7" s="519"/>
      <c r="Y7" s="526">
        <f t="shared" si="11"/>
        <v>47.172918732872986</v>
      </c>
      <c r="Z7" s="464">
        <f t="shared" si="12"/>
        <v>197.50357615079261</v>
      </c>
      <c r="AA7" s="465">
        <f t="shared" si="13"/>
        <v>187.1967400361371</v>
      </c>
      <c r="AE7" s="539" t="str">
        <f t="shared" si="5"/>
        <v>88331</v>
      </c>
      <c r="AF7" s="560">
        <v>335</v>
      </c>
      <c r="AG7" s="561">
        <v>5</v>
      </c>
      <c r="AH7" s="562">
        <v>855007</v>
      </c>
      <c r="AI7" s="563">
        <f t="shared" si="0"/>
        <v>88331</v>
      </c>
      <c r="AJ7" s="564">
        <f t="shared" si="6"/>
        <v>-766676</v>
      </c>
      <c r="AK7" s="540"/>
      <c r="AL7" s="556">
        <f t="shared" si="7"/>
        <v>1736</v>
      </c>
      <c r="AM7" s="565">
        <f t="shared" si="7"/>
        <v>5424</v>
      </c>
      <c r="AN7" s="566">
        <f t="shared" si="8"/>
        <v>3688</v>
      </c>
      <c r="AO7" s="567">
        <f t="shared" si="1"/>
        <v>0.67994100294985249</v>
      </c>
      <c r="AP7" s="540"/>
    </row>
    <row r="8" spans="1:42" x14ac:dyDescent="0.2">
      <c r="A8" s="455">
        <v>335</v>
      </c>
      <c r="B8" s="457">
        <v>0.375</v>
      </c>
      <c r="C8" s="456">
        <v>2015</v>
      </c>
      <c r="D8" s="456">
        <v>11</v>
      </c>
      <c r="E8" s="456">
        <v>6</v>
      </c>
      <c r="F8" s="459">
        <v>93755</v>
      </c>
      <c r="G8" s="456">
        <v>0</v>
      </c>
      <c r="H8" s="459">
        <v>421861</v>
      </c>
      <c r="I8" s="456">
        <v>0</v>
      </c>
      <c r="J8" s="456">
        <v>3</v>
      </c>
      <c r="K8" s="456">
        <v>0</v>
      </c>
      <c r="L8" s="459">
        <v>87.164699999999996</v>
      </c>
      <c r="M8" s="459">
        <v>23.6</v>
      </c>
      <c r="N8" s="460">
        <v>0</v>
      </c>
      <c r="O8" s="524">
        <v>4940</v>
      </c>
      <c r="P8" s="518">
        <f t="shared" si="2"/>
        <v>4940</v>
      </c>
      <c r="Q8" s="431">
        <v>6</v>
      </c>
      <c r="R8" s="463">
        <f t="shared" si="3"/>
        <v>8609.8571525991465</v>
      </c>
      <c r="S8" s="464">
        <f>'Balance de Energía'!K16</f>
        <v>36047.749926502103</v>
      </c>
      <c r="T8" s="465">
        <f t="shared" si="9"/>
        <v>967.48964823756603</v>
      </c>
      <c r="U8" s="519"/>
      <c r="V8" s="465">
        <f t="shared" si="4"/>
        <v>4940</v>
      </c>
      <c r="W8" s="525">
        <f t="shared" si="10"/>
        <v>174454.46979999999</v>
      </c>
      <c r="X8" s="519"/>
      <c r="Y8" s="526">
        <f t="shared" si="11"/>
        <v>42.532694333839778</v>
      </c>
      <c r="Z8" s="464">
        <f t="shared" si="12"/>
        <v>178.07588463692039</v>
      </c>
      <c r="AA8" s="465">
        <f t="shared" si="13"/>
        <v>168.78289362027309</v>
      </c>
      <c r="AE8" s="539" t="str">
        <f t="shared" si="5"/>
        <v>93755</v>
      </c>
      <c r="AF8" s="560">
        <v>335</v>
      </c>
      <c r="AG8" s="561">
        <v>6</v>
      </c>
      <c r="AH8" s="562">
        <v>856743</v>
      </c>
      <c r="AI8" s="563">
        <f t="shared" si="0"/>
        <v>93755</v>
      </c>
      <c r="AJ8" s="564">
        <f t="shared" si="6"/>
        <v>-762988</v>
      </c>
      <c r="AK8" s="540"/>
      <c r="AL8" s="556">
        <f t="shared" si="7"/>
        <v>0</v>
      </c>
      <c r="AM8" s="565">
        <f t="shared" si="7"/>
        <v>4940</v>
      </c>
      <c r="AN8" s="566">
        <f t="shared" si="8"/>
        <v>4940</v>
      </c>
      <c r="AO8" s="567">
        <f t="shared" si="1"/>
        <v>1</v>
      </c>
      <c r="AP8" s="540"/>
    </row>
    <row r="9" spans="1:42" x14ac:dyDescent="0.2">
      <c r="A9" s="455">
        <v>335</v>
      </c>
      <c r="B9" s="457">
        <v>0.375</v>
      </c>
      <c r="C9" s="456">
        <v>2015</v>
      </c>
      <c r="D9" s="456">
        <v>11</v>
      </c>
      <c r="E9" s="456">
        <v>7</v>
      </c>
      <c r="F9" s="459">
        <v>98695</v>
      </c>
      <c r="G9" s="456">
        <v>0</v>
      </c>
      <c r="H9" s="459">
        <v>422571</v>
      </c>
      <c r="I9" s="456">
        <v>0</v>
      </c>
      <c r="J9" s="456">
        <v>3</v>
      </c>
      <c r="K9" s="456">
        <v>0</v>
      </c>
      <c r="L9" s="459">
        <v>87.360900000000001</v>
      </c>
      <c r="M9" s="459">
        <v>23.1</v>
      </c>
      <c r="N9" s="460">
        <v>0</v>
      </c>
      <c r="O9" s="524">
        <v>1355</v>
      </c>
      <c r="P9" s="518">
        <f t="shared" si="2"/>
        <v>1355</v>
      </c>
      <c r="Q9" s="431">
        <v>7</v>
      </c>
      <c r="R9" s="463">
        <f t="shared" si="3"/>
        <v>8631.1068184444448</v>
      </c>
      <c r="S9" s="464">
        <f>'Balance de Energía'!K17</f>
        <v>36136.718027463197</v>
      </c>
      <c r="T9" s="465">
        <f t="shared" si="9"/>
        <v>969.87747318860227</v>
      </c>
      <c r="U9" s="519"/>
      <c r="V9" s="465">
        <f t="shared" si="4"/>
        <v>1355</v>
      </c>
      <c r="W9" s="525">
        <f t="shared" si="10"/>
        <v>47851.377849999997</v>
      </c>
      <c r="X9" s="519"/>
      <c r="Y9" s="526">
        <f t="shared" si="11"/>
        <v>11.695149738992223</v>
      </c>
      <c r="Z9" s="464">
        <f t="shared" si="12"/>
        <v>48.965252927212632</v>
      </c>
      <c r="AA9" s="465">
        <f t="shared" si="13"/>
        <v>46.409973437751049</v>
      </c>
      <c r="AE9" s="539" t="str">
        <f t="shared" si="5"/>
        <v>98695</v>
      </c>
      <c r="AF9" s="560">
        <v>335</v>
      </c>
      <c r="AG9" s="561">
        <v>7</v>
      </c>
      <c r="AH9" s="562">
        <v>856743</v>
      </c>
      <c r="AI9" s="563">
        <f t="shared" si="0"/>
        <v>98695</v>
      </c>
      <c r="AJ9" s="564">
        <f t="shared" si="6"/>
        <v>-758048</v>
      </c>
      <c r="AK9" s="540"/>
      <c r="AL9" s="556">
        <f t="shared" si="7"/>
        <v>38</v>
      </c>
      <c r="AM9" s="565">
        <f t="shared" si="7"/>
        <v>1355</v>
      </c>
      <c r="AN9" s="566">
        <f t="shared" si="8"/>
        <v>1317</v>
      </c>
      <c r="AO9" s="567">
        <f t="shared" si="1"/>
        <v>0.97195571955719562</v>
      </c>
      <c r="AP9" s="540"/>
    </row>
    <row r="10" spans="1:42" x14ac:dyDescent="0.2">
      <c r="A10" s="455">
        <v>335</v>
      </c>
      <c r="B10" s="457">
        <v>0.375</v>
      </c>
      <c r="C10" s="456">
        <v>2015</v>
      </c>
      <c r="D10" s="456">
        <v>11</v>
      </c>
      <c r="E10" s="456">
        <v>8</v>
      </c>
      <c r="F10" s="459">
        <v>100050</v>
      </c>
      <c r="G10" s="456">
        <v>0</v>
      </c>
      <c r="H10" s="459">
        <v>422765</v>
      </c>
      <c r="I10" s="456">
        <v>0</v>
      </c>
      <c r="J10" s="456">
        <v>3</v>
      </c>
      <c r="K10" s="456">
        <v>0</v>
      </c>
      <c r="L10" s="459">
        <v>87.732600000000005</v>
      </c>
      <c r="M10" s="459">
        <v>23.3</v>
      </c>
      <c r="N10" s="460">
        <v>0</v>
      </c>
      <c r="O10" s="524">
        <v>175</v>
      </c>
      <c r="P10" s="518">
        <f t="shared" si="2"/>
        <v>175</v>
      </c>
      <c r="Q10" s="431">
        <v>8</v>
      </c>
      <c r="R10" s="463">
        <f t="shared" si="3"/>
        <v>8499.4531324231393</v>
      </c>
      <c r="S10" s="464">
        <f>'Balance de Energía'!K18</f>
        <v>35585.510374829202</v>
      </c>
      <c r="T10" s="465">
        <f t="shared" si="9"/>
        <v>955.08354849038813</v>
      </c>
      <c r="U10" s="519"/>
      <c r="V10" s="465">
        <f t="shared" si="4"/>
        <v>175</v>
      </c>
      <c r="W10" s="525">
        <f t="shared" si="10"/>
        <v>6180.0672500000001</v>
      </c>
      <c r="X10" s="519"/>
      <c r="Y10" s="526">
        <f t="shared" si="11"/>
        <v>1.4874042981740494</v>
      </c>
      <c r="Z10" s="464">
        <f t="shared" si="12"/>
        <v>6.2274643155951104</v>
      </c>
      <c r="AA10" s="465">
        <f t="shared" si="13"/>
        <v>5.9024805590392342</v>
      </c>
      <c r="AE10" s="539" t="str">
        <f t="shared" si="5"/>
        <v>100050</v>
      </c>
      <c r="AF10" s="560">
        <v>335</v>
      </c>
      <c r="AG10" s="561">
        <v>8</v>
      </c>
      <c r="AH10" s="562">
        <v>856781</v>
      </c>
      <c r="AI10" s="563">
        <f t="shared" si="0"/>
        <v>100050</v>
      </c>
      <c r="AJ10" s="564">
        <f t="shared" si="6"/>
        <v>-756731</v>
      </c>
      <c r="AK10" s="540"/>
      <c r="AL10" s="556">
        <f t="shared" si="7"/>
        <v>4729</v>
      </c>
      <c r="AM10" s="565">
        <f t="shared" si="7"/>
        <v>175</v>
      </c>
      <c r="AN10" s="566">
        <f t="shared" si="8"/>
        <v>-4554</v>
      </c>
      <c r="AO10" s="567">
        <f t="shared" si="1"/>
        <v>-26.022857142857141</v>
      </c>
      <c r="AP10" s="540"/>
    </row>
    <row r="11" spans="1:42" x14ac:dyDescent="0.2">
      <c r="A11" s="455">
        <v>335</v>
      </c>
      <c r="B11" s="457">
        <v>0.375</v>
      </c>
      <c r="C11" s="456">
        <v>2015</v>
      </c>
      <c r="D11" s="456">
        <v>11</v>
      </c>
      <c r="E11" s="456">
        <v>9</v>
      </c>
      <c r="F11" s="459">
        <v>100225</v>
      </c>
      <c r="G11" s="456">
        <v>0</v>
      </c>
      <c r="H11" s="459">
        <v>422790</v>
      </c>
      <c r="I11" s="456">
        <v>0</v>
      </c>
      <c r="J11" s="456">
        <v>3</v>
      </c>
      <c r="K11" s="456">
        <v>0</v>
      </c>
      <c r="L11" s="459">
        <v>86.755499999999998</v>
      </c>
      <c r="M11" s="459">
        <v>19.2</v>
      </c>
      <c r="N11" s="460">
        <v>0</v>
      </c>
      <c r="O11" s="524">
        <v>6044</v>
      </c>
      <c r="P11" s="518">
        <f t="shared" si="2"/>
        <v>6044</v>
      </c>
      <c r="Q11" s="431">
        <v>9</v>
      </c>
      <c r="R11" s="471">
        <f t="shared" si="3"/>
        <v>8616.2630467928011</v>
      </c>
      <c r="S11" s="464">
        <f>'Balance de Energía'!K19</f>
        <v>36074.5701243121</v>
      </c>
      <c r="T11" s="465">
        <f t="shared" si="9"/>
        <v>968.20947856810699</v>
      </c>
      <c r="V11" s="472">
        <f t="shared" si="4"/>
        <v>6044</v>
      </c>
      <c r="W11" s="527">
        <f t="shared" si="10"/>
        <v>213441.86548000001</v>
      </c>
      <c r="Y11" s="526">
        <f t="shared" si="11"/>
        <v>52.076693854815694</v>
      </c>
      <c r="Z11" s="464">
        <f t="shared" si="12"/>
        <v>218.03470183134235</v>
      </c>
      <c r="AA11" s="465">
        <f t="shared" si="13"/>
        <v>206.65643728099482</v>
      </c>
      <c r="AE11" s="539" t="str">
        <f t="shared" si="5"/>
        <v>100225</v>
      </c>
      <c r="AF11" s="560">
        <v>335</v>
      </c>
      <c r="AG11" s="561">
        <v>9</v>
      </c>
      <c r="AH11" s="562">
        <v>861510</v>
      </c>
      <c r="AI11" s="563">
        <f t="shared" si="0"/>
        <v>100225</v>
      </c>
      <c r="AJ11" s="564">
        <f t="shared" si="6"/>
        <v>-761285</v>
      </c>
      <c r="AK11" s="540"/>
      <c r="AL11" s="556">
        <f t="shared" si="7"/>
        <v>5891</v>
      </c>
      <c r="AM11" s="565">
        <f t="shared" si="7"/>
        <v>6044</v>
      </c>
      <c r="AN11" s="566">
        <f t="shared" si="8"/>
        <v>153</v>
      </c>
      <c r="AO11" s="567">
        <f t="shared" si="1"/>
        <v>2.5314361350099273E-2</v>
      </c>
      <c r="AP11" s="540"/>
    </row>
    <row r="12" spans="1:42" x14ac:dyDescent="0.2">
      <c r="A12" s="455">
        <v>335</v>
      </c>
      <c r="B12" s="457">
        <v>0.375</v>
      </c>
      <c r="C12" s="456">
        <v>2015</v>
      </c>
      <c r="D12" s="456">
        <v>11</v>
      </c>
      <c r="E12" s="456">
        <v>10</v>
      </c>
      <c r="F12" s="459">
        <v>106269</v>
      </c>
      <c r="G12" s="456">
        <v>0</v>
      </c>
      <c r="H12" s="459">
        <v>423668</v>
      </c>
      <c r="I12" s="456">
        <v>0</v>
      </c>
      <c r="J12" s="456">
        <v>3</v>
      </c>
      <c r="K12" s="456">
        <v>0</v>
      </c>
      <c r="L12" s="459">
        <v>85.976200000000006</v>
      </c>
      <c r="M12" s="459">
        <v>25.1</v>
      </c>
      <c r="N12" s="460">
        <v>0</v>
      </c>
      <c r="O12" s="524">
        <v>9974</v>
      </c>
      <c r="P12" s="518">
        <f t="shared" si="2"/>
        <v>9974</v>
      </c>
      <c r="Q12" s="431">
        <v>10</v>
      </c>
      <c r="R12" s="471">
        <f t="shared" si="3"/>
        <v>8676.6494621107522</v>
      </c>
      <c r="S12" s="464">
        <f>'Balance de Energía'!K20</f>
        <v>36327.395967965298</v>
      </c>
      <c r="T12" s="465">
        <f t="shared" si="9"/>
        <v>974.99510005738523</v>
      </c>
      <c r="V12" s="472">
        <f t="shared" si="4"/>
        <v>9974</v>
      </c>
      <c r="W12" s="527">
        <f t="shared" si="10"/>
        <v>352228.51857999997</v>
      </c>
      <c r="Y12" s="526">
        <f t="shared" si="11"/>
        <v>86.540901735092646</v>
      </c>
      <c r="Z12" s="464">
        <f t="shared" si="12"/>
        <v>362.32944738448589</v>
      </c>
      <c r="AA12" s="465">
        <f t="shared" si="13"/>
        <v>343.42107971597164</v>
      </c>
      <c r="AE12" s="539" t="str">
        <f t="shared" si="5"/>
        <v>106269</v>
      </c>
      <c r="AF12" s="560">
        <v>335</v>
      </c>
      <c r="AG12" s="561">
        <v>10</v>
      </c>
      <c r="AH12" s="562">
        <v>867401</v>
      </c>
      <c r="AI12" s="563">
        <f t="shared" si="0"/>
        <v>106269</v>
      </c>
      <c r="AJ12" s="564">
        <f t="shared" si="6"/>
        <v>-761132</v>
      </c>
      <c r="AK12" s="540"/>
      <c r="AL12" s="556">
        <f t="shared" si="7"/>
        <v>5139</v>
      </c>
      <c r="AM12" s="565">
        <f t="shared" si="7"/>
        <v>9974</v>
      </c>
      <c r="AN12" s="566">
        <f t="shared" si="8"/>
        <v>4835</v>
      </c>
      <c r="AO12" s="567">
        <f t="shared" si="1"/>
        <v>0.4847603769801484</v>
      </c>
      <c r="AP12" s="540"/>
    </row>
    <row r="13" spans="1:42" x14ac:dyDescent="0.2">
      <c r="A13" s="455">
        <v>335</v>
      </c>
      <c r="B13" s="457">
        <v>0.375</v>
      </c>
      <c r="C13" s="456">
        <v>2015</v>
      </c>
      <c r="D13" s="456">
        <v>11</v>
      </c>
      <c r="E13" s="456">
        <v>11</v>
      </c>
      <c r="F13" s="459">
        <v>116243</v>
      </c>
      <c r="G13" s="456">
        <v>0</v>
      </c>
      <c r="H13" s="459">
        <v>425118</v>
      </c>
      <c r="I13" s="456">
        <v>0</v>
      </c>
      <c r="J13" s="456">
        <v>3</v>
      </c>
      <c r="K13" s="456">
        <v>0</v>
      </c>
      <c r="L13" s="459">
        <v>86.004199999999997</v>
      </c>
      <c r="M13" s="459">
        <v>23.6</v>
      </c>
      <c r="N13" s="460">
        <v>0</v>
      </c>
      <c r="O13" s="524">
        <v>6260</v>
      </c>
      <c r="P13" s="518">
        <f t="shared" si="2"/>
        <v>6260</v>
      </c>
      <c r="Q13" s="431">
        <v>11</v>
      </c>
      <c r="R13" s="471">
        <f t="shared" si="3"/>
        <v>8668.4595601850579</v>
      </c>
      <c r="S13" s="464">
        <f>'Balance de Energía'!K21</f>
        <v>36293.106486582801</v>
      </c>
      <c r="T13" s="465">
        <f t="shared" si="9"/>
        <v>974.07480077799494</v>
      </c>
      <c r="V13" s="472">
        <f t="shared" si="4"/>
        <v>6260</v>
      </c>
      <c r="W13" s="527">
        <f t="shared" si="10"/>
        <v>221069.83419999998</v>
      </c>
      <c r="Y13" s="526">
        <f t="shared" si="11"/>
        <v>54.26455684675846</v>
      </c>
      <c r="Z13" s="464">
        <f t="shared" si="12"/>
        <v>227.19484660600833</v>
      </c>
      <c r="AA13" s="465">
        <f t="shared" si="13"/>
        <v>215.33855470638937</v>
      </c>
      <c r="AE13" s="539" t="str">
        <f t="shared" si="5"/>
        <v>116243</v>
      </c>
      <c r="AF13" s="560">
        <v>335</v>
      </c>
      <c r="AG13" s="561">
        <v>11</v>
      </c>
      <c r="AH13" s="562">
        <v>872540</v>
      </c>
      <c r="AI13" s="563">
        <f t="shared" si="0"/>
        <v>116243</v>
      </c>
      <c r="AJ13" s="564">
        <f t="shared" si="6"/>
        <v>-756297</v>
      </c>
      <c r="AK13" s="540"/>
      <c r="AL13" s="556">
        <f t="shared" si="7"/>
        <v>6412</v>
      </c>
      <c r="AM13" s="565">
        <f t="shared" si="7"/>
        <v>6260</v>
      </c>
      <c r="AN13" s="566">
        <f t="shared" si="8"/>
        <v>-152</v>
      </c>
      <c r="AO13" s="567">
        <f t="shared" si="1"/>
        <v>-2.428115015974441E-2</v>
      </c>
      <c r="AP13" s="540"/>
    </row>
    <row r="14" spans="1:42" x14ac:dyDescent="0.2">
      <c r="A14" s="455">
        <v>335</v>
      </c>
      <c r="B14" s="457">
        <v>0.375</v>
      </c>
      <c r="C14" s="456">
        <v>2015</v>
      </c>
      <c r="D14" s="456">
        <v>11</v>
      </c>
      <c r="E14" s="456">
        <v>12</v>
      </c>
      <c r="F14" s="459">
        <v>122503</v>
      </c>
      <c r="G14" s="456">
        <v>0</v>
      </c>
      <c r="H14" s="459">
        <v>426023</v>
      </c>
      <c r="I14" s="456">
        <v>0</v>
      </c>
      <c r="J14" s="456">
        <v>3</v>
      </c>
      <c r="K14" s="456">
        <v>0</v>
      </c>
      <c r="L14" s="459">
        <v>86.795699999999997</v>
      </c>
      <c r="M14" s="459">
        <v>23.4</v>
      </c>
      <c r="N14" s="460">
        <v>0</v>
      </c>
      <c r="O14" s="524">
        <v>8409</v>
      </c>
      <c r="P14" s="518">
        <f t="shared" si="2"/>
        <v>8409</v>
      </c>
      <c r="Q14" s="431">
        <v>12</v>
      </c>
      <c r="R14" s="471">
        <f t="shared" si="3"/>
        <v>8612.0816146430443</v>
      </c>
      <c r="S14" s="464">
        <f>'Balance de Energía'!K22</f>
        <v>36057.063304187497</v>
      </c>
      <c r="T14" s="465">
        <f t="shared" si="9"/>
        <v>967.73961103743886</v>
      </c>
      <c r="V14" s="472">
        <f t="shared" si="4"/>
        <v>8409</v>
      </c>
      <c r="W14" s="527">
        <f t="shared" si="10"/>
        <v>296961.06002999999</v>
      </c>
      <c r="Y14" s="526">
        <f t="shared" si="11"/>
        <v>72.418994297533359</v>
      </c>
      <c r="Z14" s="464">
        <f t="shared" si="12"/>
        <v>303.20384532491266</v>
      </c>
      <c r="AA14" s="465">
        <f t="shared" si="13"/>
        <v>287.38098072669771</v>
      </c>
      <c r="AE14" s="539" t="str">
        <f t="shared" si="5"/>
        <v>122503</v>
      </c>
      <c r="AF14" s="560">
        <v>335</v>
      </c>
      <c r="AG14" s="561">
        <v>12</v>
      </c>
      <c r="AH14" s="562">
        <v>878952</v>
      </c>
      <c r="AI14" s="563">
        <f t="shared" si="0"/>
        <v>122503</v>
      </c>
      <c r="AJ14" s="564">
        <f t="shared" si="6"/>
        <v>-756449</v>
      </c>
      <c r="AK14" s="540"/>
      <c r="AL14" s="556">
        <f t="shared" si="7"/>
        <v>4994</v>
      </c>
      <c r="AM14" s="565">
        <f t="shared" si="7"/>
        <v>8409</v>
      </c>
      <c r="AN14" s="566">
        <f t="shared" si="8"/>
        <v>3415</v>
      </c>
      <c r="AO14" s="567">
        <f t="shared" si="1"/>
        <v>0.40611249851349746</v>
      </c>
      <c r="AP14" s="540"/>
    </row>
    <row r="15" spans="1:42" x14ac:dyDescent="0.2">
      <c r="A15" s="455">
        <v>335</v>
      </c>
      <c r="B15" s="457">
        <v>0.375</v>
      </c>
      <c r="C15" s="456">
        <v>2015</v>
      </c>
      <c r="D15" s="456">
        <v>11</v>
      </c>
      <c r="E15" s="456">
        <v>13</v>
      </c>
      <c r="F15" s="459">
        <v>130912</v>
      </c>
      <c r="G15" s="456">
        <v>0</v>
      </c>
      <c r="H15" s="459">
        <v>427235</v>
      </c>
      <c r="I15" s="456">
        <v>0</v>
      </c>
      <c r="J15" s="456">
        <v>3</v>
      </c>
      <c r="K15" s="456">
        <v>0</v>
      </c>
      <c r="L15" s="459">
        <v>86.937700000000007</v>
      </c>
      <c r="M15" s="459">
        <v>23.2</v>
      </c>
      <c r="N15" s="460">
        <v>0</v>
      </c>
      <c r="O15" s="524">
        <v>4228</v>
      </c>
      <c r="P15" s="518">
        <f t="shared" si="2"/>
        <v>4228</v>
      </c>
      <c r="Q15" s="431">
        <v>13</v>
      </c>
      <c r="R15" s="471">
        <f t="shared" si="3"/>
        <v>8642.7200057162991</v>
      </c>
      <c r="S15" s="464">
        <f>'Balance de Energía'!K23</f>
        <v>36185.340119932996</v>
      </c>
      <c r="T15" s="465">
        <f t="shared" si="9"/>
        <v>971.18244704234053</v>
      </c>
      <c r="V15" s="472">
        <f t="shared" si="4"/>
        <v>4228</v>
      </c>
      <c r="W15" s="527">
        <f t="shared" si="10"/>
        <v>149310.42475999999</v>
      </c>
      <c r="Y15" s="526">
        <f t="shared" si="11"/>
        <v>36.541420184168508</v>
      </c>
      <c r="Z15" s="464">
        <f t="shared" si="12"/>
        <v>152.99161802707673</v>
      </c>
      <c r="AA15" s="465">
        <f t="shared" si="13"/>
        <v>145.00766368734807</v>
      </c>
      <c r="AE15" s="539" t="str">
        <f t="shared" si="5"/>
        <v>130912</v>
      </c>
      <c r="AF15" s="560">
        <v>335</v>
      </c>
      <c r="AG15" s="561">
        <v>13</v>
      </c>
      <c r="AH15" s="562">
        <v>883946</v>
      </c>
      <c r="AI15" s="563">
        <f t="shared" si="0"/>
        <v>130912</v>
      </c>
      <c r="AJ15" s="564">
        <f t="shared" si="6"/>
        <v>-753034</v>
      </c>
      <c r="AK15" s="540"/>
      <c r="AL15" s="556">
        <f t="shared" si="7"/>
        <v>545</v>
      </c>
      <c r="AM15" s="565">
        <f t="shared" si="7"/>
        <v>4228</v>
      </c>
      <c r="AN15" s="566">
        <f t="shared" si="8"/>
        <v>3683</v>
      </c>
      <c r="AO15" s="567">
        <f t="shared" si="1"/>
        <v>0.87109744560075686</v>
      </c>
      <c r="AP15" s="540"/>
    </row>
    <row r="16" spans="1:42" x14ac:dyDescent="0.2">
      <c r="A16" s="455">
        <v>335</v>
      </c>
      <c r="B16" s="457">
        <v>0.375</v>
      </c>
      <c r="C16" s="456">
        <v>2015</v>
      </c>
      <c r="D16" s="456">
        <v>11</v>
      </c>
      <c r="E16" s="456">
        <v>14</v>
      </c>
      <c r="F16" s="459">
        <v>135140</v>
      </c>
      <c r="G16" s="456">
        <v>0</v>
      </c>
      <c r="H16" s="459">
        <v>427837</v>
      </c>
      <c r="I16" s="456">
        <v>0</v>
      </c>
      <c r="J16" s="456">
        <v>3</v>
      </c>
      <c r="K16" s="456">
        <v>0</v>
      </c>
      <c r="L16" s="459">
        <v>87.914000000000001</v>
      </c>
      <c r="M16" s="459">
        <v>22.5</v>
      </c>
      <c r="N16" s="460">
        <v>0</v>
      </c>
      <c r="O16" s="524">
        <v>5093</v>
      </c>
      <c r="P16" s="518">
        <f t="shared" si="2"/>
        <v>5093</v>
      </c>
      <c r="Q16" s="431">
        <v>14</v>
      </c>
      <c r="R16" s="471">
        <f t="shared" si="3"/>
        <v>8662.2055967081778</v>
      </c>
      <c r="S16" s="464">
        <f>'Balance de Energía'!K24</f>
        <v>36266.922392297798</v>
      </c>
      <c r="T16" s="465">
        <f t="shared" si="9"/>
        <v>973.37204290209797</v>
      </c>
      <c r="V16" s="472">
        <f t="shared" si="4"/>
        <v>5093</v>
      </c>
      <c r="W16" s="527">
        <f t="shared" si="10"/>
        <v>179857.61431</v>
      </c>
      <c r="Y16" s="526">
        <f t="shared" si="11"/>
        <v>44.116613104034755</v>
      </c>
      <c r="Z16" s="464">
        <f t="shared" si="12"/>
        <v>184.7074357439727</v>
      </c>
      <c r="AA16" s="465">
        <f t="shared" si="13"/>
        <v>175.06837347242231</v>
      </c>
      <c r="AE16" s="539" t="str">
        <f t="shared" si="5"/>
        <v>135140</v>
      </c>
      <c r="AF16" s="560">
        <v>335</v>
      </c>
      <c r="AG16" s="561">
        <v>14</v>
      </c>
      <c r="AH16" s="562">
        <v>884491</v>
      </c>
      <c r="AI16" s="563">
        <f t="shared" si="0"/>
        <v>135140</v>
      </c>
      <c r="AJ16" s="564">
        <f t="shared" si="6"/>
        <v>-749351</v>
      </c>
      <c r="AK16" s="540"/>
      <c r="AL16" s="556">
        <f t="shared" si="7"/>
        <v>0</v>
      </c>
      <c r="AM16" s="565">
        <f t="shared" si="7"/>
        <v>5093</v>
      </c>
      <c r="AN16" s="566">
        <f t="shared" si="8"/>
        <v>5093</v>
      </c>
      <c r="AO16" s="567">
        <f t="shared" si="1"/>
        <v>1</v>
      </c>
      <c r="AP16" s="540"/>
    </row>
    <row r="17" spans="1:42" x14ac:dyDescent="0.2">
      <c r="A17" s="455">
        <v>335</v>
      </c>
      <c r="B17" s="457">
        <v>0.375</v>
      </c>
      <c r="C17" s="456">
        <v>2015</v>
      </c>
      <c r="D17" s="456">
        <v>11</v>
      </c>
      <c r="E17" s="456">
        <v>15</v>
      </c>
      <c r="F17" s="459">
        <v>140233</v>
      </c>
      <c r="G17" s="456">
        <v>0</v>
      </c>
      <c r="H17" s="459">
        <v>428559</v>
      </c>
      <c r="I17" s="456">
        <v>0</v>
      </c>
      <c r="J17" s="456">
        <v>3</v>
      </c>
      <c r="K17" s="456">
        <v>0</v>
      </c>
      <c r="L17" s="459">
        <v>88.098500000000001</v>
      </c>
      <c r="M17" s="459">
        <v>22.3</v>
      </c>
      <c r="N17" s="460">
        <v>0</v>
      </c>
      <c r="O17" s="524">
        <v>4732</v>
      </c>
      <c r="P17" s="518">
        <f t="shared" si="2"/>
        <v>4732</v>
      </c>
      <c r="Q17" s="431">
        <v>15</v>
      </c>
      <c r="R17" s="471">
        <f t="shared" si="3"/>
        <v>8781.6308480985954</v>
      </c>
      <c r="S17" s="464">
        <f>'Balance de Energía'!K25</f>
        <v>36766.932034819198</v>
      </c>
      <c r="T17" s="465">
        <f t="shared" si="9"/>
        <v>986.79185840083915</v>
      </c>
      <c r="V17" s="472">
        <f t="shared" si="4"/>
        <v>4732</v>
      </c>
      <c r="W17" s="527">
        <f t="shared" si="10"/>
        <v>167109.01843999999</v>
      </c>
      <c r="Y17" s="526">
        <f t="shared" si="11"/>
        <v>41.554677173202549</v>
      </c>
      <c r="Z17" s="464">
        <f t="shared" si="12"/>
        <v>173.98112238876445</v>
      </c>
      <c r="AA17" s="465">
        <f t="shared" si="13"/>
        <v>164.90181886194767</v>
      </c>
      <c r="AE17" s="539" t="str">
        <f t="shared" si="5"/>
        <v>140233</v>
      </c>
      <c r="AF17" s="560">
        <v>335</v>
      </c>
      <c r="AG17" s="561">
        <v>15</v>
      </c>
      <c r="AH17" s="562">
        <v>884491</v>
      </c>
      <c r="AI17" s="563">
        <f t="shared" si="0"/>
        <v>140233</v>
      </c>
      <c r="AJ17" s="564">
        <f t="shared" si="6"/>
        <v>-744258</v>
      </c>
      <c r="AK17" s="540"/>
      <c r="AL17" s="556">
        <f t="shared" si="7"/>
        <v>-884491</v>
      </c>
      <c r="AM17" s="565">
        <f t="shared" si="7"/>
        <v>4732</v>
      </c>
      <c r="AN17" s="566">
        <f t="shared" si="8"/>
        <v>889223</v>
      </c>
      <c r="AO17" s="567">
        <f t="shared" si="1"/>
        <v>187.91694843617921</v>
      </c>
      <c r="AP17" s="540"/>
    </row>
    <row r="18" spans="1:42" x14ac:dyDescent="0.2">
      <c r="A18" s="455">
        <v>335</v>
      </c>
      <c r="B18" s="457">
        <v>0.375</v>
      </c>
      <c r="C18" s="456">
        <v>2015</v>
      </c>
      <c r="D18" s="456">
        <v>11</v>
      </c>
      <c r="E18" s="456">
        <v>16</v>
      </c>
      <c r="F18" s="459">
        <v>144965</v>
      </c>
      <c r="G18" s="456">
        <v>0</v>
      </c>
      <c r="H18" s="459">
        <v>429238</v>
      </c>
      <c r="I18" s="456">
        <v>0</v>
      </c>
      <c r="J18" s="456">
        <v>3</v>
      </c>
      <c r="K18" s="456">
        <v>0</v>
      </c>
      <c r="L18" s="459">
        <v>87.247299999999996</v>
      </c>
      <c r="M18" s="459">
        <v>22.9</v>
      </c>
      <c r="N18" s="460">
        <v>0</v>
      </c>
      <c r="O18" s="524">
        <v>6524</v>
      </c>
      <c r="P18" s="518">
        <f t="shared" si="2"/>
        <v>6524</v>
      </c>
      <c r="Q18" s="431">
        <v>16</v>
      </c>
      <c r="R18" s="471">
        <f t="shared" si="3"/>
        <v>8781.6308480985954</v>
      </c>
      <c r="S18" s="464">
        <f>'Balance de Energía'!K26</f>
        <v>36766.932034819198</v>
      </c>
      <c r="T18" s="465">
        <f t="shared" si="9"/>
        <v>986.79185840083915</v>
      </c>
      <c r="V18" s="472">
        <f t="shared" si="4"/>
        <v>6524</v>
      </c>
      <c r="W18" s="527">
        <f t="shared" si="10"/>
        <v>230392.90708</v>
      </c>
      <c r="Y18" s="526">
        <f t="shared" si="11"/>
        <v>57.291359652995233</v>
      </c>
      <c r="Z18" s="464">
        <f t="shared" si="12"/>
        <v>239.86746459516044</v>
      </c>
      <c r="AA18" s="465">
        <f t="shared" si="13"/>
        <v>227.34984493984504</v>
      </c>
      <c r="AE18" s="539" t="str">
        <f t="shared" si="5"/>
        <v>144965</v>
      </c>
      <c r="AF18" s="560"/>
      <c r="AG18" s="561"/>
      <c r="AH18" s="562"/>
      <c r="AI18" s="563">
        <f t="shared" si="0"/>
        <v>144965</v>
      </c>
      <c r="AJ18" s="564">
        <f t="shared" si="6"/>
        <v>144965</v>
      </c>
      <c r="AK18" s="540"/>
      <c r="AL18" s="556">
        <f t="shared" si="7"/>
        <v>0</v>
      </c>
      <c r="AM18" s="565">
        <f t="shared" si="7"/>
        <v>6524</v>
      </c>
      <c r="AN18" s="566">
        <f t="shared" si="8"/>
        <v>6524</v>
      </c>
      <c r="AO18" s="567">
        <f t="shared" si="1"/>
        <v>1</v>
      </c>
      <c r="AP18" s="540"/>
    </row>
    <row r="19" spans="1:42" x14ac:dyDescent="0.2">
      <c r="A19" s="455">
        <v>335</v>
      </c>
      <c r="B19" s="457">
        <v>0.375</v>
      </c>
      <c r="C19" s="456">
        <v>2015</v>
      </c>
      <c r="D19" s="456">
        <v>11</v>
      </c>
      <c r="E19" s="456">
        <v>17</v>
      </c>
      <c r="F19" s="459">
        <v>151489</v>
      </c>
      <c r="G19" s="456">
        <v>0</v>
      </c>
      <c r="H19" s="459">
        <v>430191</v>
      </c>
      <c r="I19" s="456">
        <v>0</v>
      </c>
      <c r="J19" s="456">
        <v>3</v>
      </c>
      <c r="K19" s="456">
        <v>0</v>
      </c>
      <c r="L19" s="459">
        <v>85.679199999999994</v>
      </c>
      <c r="M19" s="459">
        <v>23.9</v>
      </c>
      <c r="N19" s="460">
        <v>0</v>
      </c>
      <c r="O19" s="524">
        <v>7969</v>
      </c>
      <c r="P19" s="518">
        <f t="shared" si="2"/>
        <v>7969</v>
      </c>
      <c r="Q19" s="431">
        <v>17</v>
      </c>
      <c r="R19" s="471">
        <f t="shared" si="3"/>
        <v>8781.6308480985954</v>
      </c>
      <c r="S19" s="464">
        <f>'Balance de Energía'!K27</f>
        <v>36766.932034819198</v>
      </c>
      <c r="T19" s="465">
        <f t="shared" si="9"/>
        <v>986.79185840083915</v>
      </c>
      <c r="V19" s="472">
        <f t="shared" si="4"/>
        <v>7969</v>
      </c>
      <c r="W19" s="527">
        <f t="shared" si="10"/>
        <v>281422.60522999999</v>
      </c>
      <c r="Y19" s="526">
        <f t="shared" si="11"/>
        <v>69.980816228497716</v>
      </c>
      <c r="Z19" s="464">
        <f t="shared" si="12"/>
        <v>292.9956813854742</v>
      </c>
      <c r="AA19" s="465">
        <f t="shared" si="13"/>
        <v>277.70553561091737</v>
      </c>
      <c r="AE19" s="539" t="str">
        <f t="shared" si="5"/>
        <v>151489</v>
      </c>
      <c r="AF19" s="560"/>
      <c r="AG19" s="561"/>
      <c r="AH19" s="562"/>
      <c r="AI19" s="563">
        <f t="shared" si="0"/>
        <v>151489</v>
      </c>
      <c r="AJ19" s="564">
        <f t="shared" si="6"/>
        <v>151489</v>
      </c>
      <c r="AK19" s="540"/>
      <c r="AL19" s="556">
        <f t="shared" si="7"/>
        <v>0</v>
      </c>
      <c r="AM19" s="565">
        <f t="shared" si="7"/>
        <v>7969</v>
      </c>
      <c r="AN19" s="566">
        <f t="shared" si="8"/>
        <v>7969</v>
      </c>
      <c r="AO19" s="567">
        <f t="shared" si="1"/>
        <v>1</v>
      </c>
      <c r="AP19" s="540"/>
    </row>
    <row r="20" spans="1:42" x14ac:dyDescent="0.2">
      <c r="A20" s="455">
        <v>335</v>
      </c>
      <c r="B20" s="457">
        <v>0.375</v>
      </c>
      <c r="C20" s="456">
        <v>2015</v>
      </c>
      <c r="D20" s="456">
        <v>11</v>
      </c>
      <c r="E20" s="456">
        <v>18</v>
      </c>
      <c r="F20" s="459">
        <v>159458</v>
      </c>
      <c r="G20" s="456">
        <v>0</v>
      </c>
      <c r="H20" s="459">
        <v>431353</v>
      </c>
      <c r="I20" s="456">
        <v>0</v>
      </c>
      <c r="J20" s="456">
        <v>3</v>
      </c>
      <c r="K20" s="456">
        <v>0</v>
      </c>
      <c r="L20" s="459">
        <v>85.705600000000004</v>
      </c>
      <c r="M20" s="459">
        <v>23.3</v>
      </c>
      <c r="N20" s="460">
        <v>0</v>
      </c>
      <c r="O20" s="524">
        <v>10007</v>
      </c>
      <c r="P20" s="518">
        <f t="shared" si="2"/>
        <v>10007</v>
      </c>
      <c r="Q20" s="431">
        <v>18</v>
      </c>
      <c r="R20" s="471">
        <f t="shared" si="3"/>
        <v>8781.6308480985954</v>
      </c>
      <c r="S20" s="464">
        <f>'Balance de Energía'!K28</f>
        <v>36766.932034819198</v>
      </c>
      <c r="T20" s="465">
        <f t="shared" si="9"/>
        <v>986.79185840083915</v>
      </c>
      <c r="V20" s="472">
        <f t="shared" si="4"/>
        <v>10007</v>
      </c>
      <c r="W20" s="527">
        <f t="shared" si="10"/>
        <v>353393.90269000002</v>
      </c>
      <c r="Y20" s="526">
        <f t="shared" si="11"/>
        <v>87.877779896922647</v>
      </c>
      <c r="Z20" s="464">
        <f t="shared" si="12"/>
        <v>367.9266888724357</v>
      </c>
      <c r="AA20" s="465">
        <f t="shared" si="13"/>
        <v>348.72622598299046</v>
      </c>
      <c r="AE20" s="539" t="str">
        <f t="shared" si="5"/>
        <v>159458</v>
      </c>
      <c r="AF20" s="560"/>
      <c r="AG20" s="561"/>
      <c r="AH20" s="562"/>
      <c r="AI20" s="563">
        <f t="shared" si="0"/>
        <v>159458</v>
      </c>
      <c r="AJ20" s="564">
        <f t="shared" si="6"/>
        <v>159458</v>
      </c>
      <c r="AK20" s="540"/>
      <c r="AL20" s="556">
        <f t="shared" si="7"/>
        <v>0</v>
      </c>
      <c r="AM20" s="565">
        <f t="shared" si="7"/>
        <v>10007</v>
      </c>
      <c r="AN20" s="566">
        <f t="shared" si="8"/>
        <v>10007</v>
      </c>
      <c r="AO20" s="567">
        <f t="shared" si="1"/>
        <v>1</v>
      </c>
      <c r="AP20" s="540"/>
    </row>
    <row r="21" spans="1:42" x14ac:dyDescent="0.2">
      <c r="A21" s="455">
        <v>335</v>
      </c>
      <c r="B21" s="457">
        <v>0.375</v>
      </c>
      <c r="C21" s="456">
        <v>2015</v>
      </c>
      <c r="D21" s="456">
        <v>11</v>
      </c>
      <c r="E21" s="456">
        <v>19</v>
      </c>
      <c r="F21" s="459">
        <v>169465</v>
      </c>
      <c r="G21" s="456">
        <v>0</v>
      </c>
      <c r="H21" s="459">
        <v>432805</v>
      </c>
      <c r="I21" s="456">
        <v>0</v>
      </c>
      <c r="J21" s="456">
        <v>3</v>
      </c>
      <c r="K21" s="456">
        <v>0</v>
      </c>
      <c r="L21" s="459">
        <v>86.131100000000004</v>
      </c>
      <c r="M21" s="459">
        <v>23.5</v>
      </c>
      <c r="N21" s="460">
        <v>0</v>
      </c>
      <c r="O21" s="524">
        <v>6063</v>
      </c>
      <c r="P21" s="518">
        <f t="shared" si="2"/>
        <v>6063</v>
      </c>
      <c r="Q21" s="431">
        <v>19</v>
      </c>
      <c r="R21" s="471">
        <f t="shared" si="3"/>
        <v>8781.6308480985954</v>
      </c>
      <c r="S21" s="464">
        <f>'Balance de Energía'!K29</f>
        <v>36766.932034819198</v>
      </c>
      <c r="T21" s="465">
        <f t="shared" si="9"/>
        <v>986.79185840083915</v>
      </c>
      <c r="V21" s="472">
        <f t="shared" si="4"/>
        <v>6063</v>
      </c>
      <c r="W21" s="527">
        <f t="shared" si="10"/>
        <v>214112.84421000001</v>
      </c>
      <c r="Y21" s="526">
        <f t="shared" si="11"/>
        <v>53.243027832021781</v>
      </c>
      <c r="Z21" s="464">
        <f t="shared" si="12"/>
        <v>222.91790892710878</v>
      </c>
      <c r="AA21" s="465">
        <f t="shared" si="13"/>
        <v>211.28481144547524</v>
      </c>
      <c r="AE21" s="539" t="str">
        <f t="shared" si="5"/>
        <v>169465</v>
      </c>
      <c r="AF21" s="560"/>
      <c r="AG21" s="561"/>
      <c r="AH21" s="562"/>
      <c r="AI21" s="563">
        <f t="shared" si="0"/>
        <v>169465</v>
      </c>
      <c r="AJ21" s="564">
        <f t="shared" si="6"/>
        <v>169465</v>
      </c>
      <c r="AK21" s="540"/>
      <c r="AL21" s="556">
        <f t="shared" si="7"/>
        <v>0</v>
      </c>
      <c r="AM21" s="565">
        <f t="shared" si="7"/>
        <v>6063</v>
      </c>
      <c r="AN21" s="566">
        <f t="shared" si="8"/>
        <v>6063</v>
      </c>
      <c r="AO21" s="567">
        <f t="shared" si="1"/>
        <v>1</v>
      </c>
      <c r="AP21" s="540"/>
    </row>
    <row r="22" spans="1:42" x14ac:dyDescent="0.2">
      <c r="A22" s="455">
        <v>335</v>
      </c>
      <c r="B22" s="457">
        <v>0.375</v>
      </c>
      <c r="C22" s="456">
        <v>2015</v>
      </c>
      <c r="D22" s="456">
        <v>11</v>
      </c>
      <c r="E22" s="456">
        <v>20</v>
      </c>
      <c r="F22" s="459">
        <v>175528</v>
      </c>
      <c r="G22" s="456">
        <v>0</v>
      </c>
      <c r="H22" s="459">
        <v>433679</v>
      </c>
      <c r="I22" s="456">
        <v>0</v>
      </c>
      <c r="J22" s="456">
        <v>3</v>
      </c>
      <c r="K22" s="456">
        <v>0</v>
      </c>
      <c r="L22" s="459">
        <v>86.878900000000002</v>
      </c>
      <c r="M22" s="459">
        <v>23.1</v>
      </c>
      <c r="N22" s="460">
        <v>0</v>
      </c>
      <c r="O22" s="524">
        <v>6720</v>
      </c>
      <c r="P22" s="518">
        <f t="shared" si="2"/>
        <v>6720</v>
      </c>
      <c r="Q22" s="431">
        <v>20</v>
      </c>
      <c r="R22" s="471">
        <f t="shared" si="3"/>
        <v>8781.6308480985954</v>
      </c>
      <c r="S22" s="464">
        <f>'Balance de Energía'!K30</f>
        <v>36766.932034819198</v>
      </c>
      <c r="T22" s="465">
        <f t="shared" si="9"/>
        <v>986.79185840083915</v>
      </c>
      <c r="V22" s="472">
        <f t="shared" si="4"/>
        <v>6720</v>
      </c>
      <c r="W22" s="527">
        <f t="shared" si="10"/>
        <v>237314.58239999998</v>
      </c>
      <c r="Y22" s="526">
        <f t="shared" si="11"/>
        <v>59.012559299222559</v>
      </c>
      <c r="Z22" s="464">
        <f t="shared" si="12"/>
        <v>247.07378327398499</v>
      </c>
      <c r="AA22" s="465">
        <f t="shared" si="13"/>
        <v>234.18009779211505</v>
      </c>
      <c r="AE22" s="539" t="str">
        <f t="shared" si="5"/>
        <v>175528</v>
      </c>
      <c r="AF22" s="560"/>
      <c r="AG22" s="561"/>
      <c r="AH22" s="562"/>
      <c r="AI22" s="563">
        <f t="shared" si="0"/>
        <v>175528</v>
      </c>
      <c r="AJ22" s="564">
        <f t="shared" si="6"/>
        <v>175528</v>
      </c>
      <c r="AK22" s="540"/>
      <c r="AL22" s="556">
        <f t="shared" si="7"/>
        <v>0</v>
      </c>
      <c r="AM22" s="565">
        <f t="shared" si="7"/>
        <v>6720</v>
      </c>
      <c r="AN22" s="566">
        <f t="shared" si="8"/>
        <v>6720</v>
      </c>
      <c r="AO22" s="567">
        <f t="shared" si="1"/>
        <v>1</v>
      </c>
      <c r="AP22" s="540"/>
    </row>
    <row r="23" spans="1:42" x14ac:dyDescent="0.2">
      <c r="A23" s="455">
        <v>335</v>
      </c>
      <c r="B23" s="457">
        <v>0.375</v>
      </c>
      <c r="C23" s="456">
        <v>2015</v>
      </c>
      <c r="D23" s="456">
        <v>11</v>
      </c>
      <c r="E23" s="456">
        <v>21</v>
      </c>
      <c r="F23" s="459">
        <v>182248</v>
      </c>
      <c r="G23" s="456">
        <v>0</v>
      </c>
      <c r="H23" s="459">
        <v>434653</v>
      </c>
      <c r="I23" s="456">
        <v>0</v>
      </c>
      <c r="J23" s="456">
        <v>3</v>
      </c>
      <c r="K23" s="456">
        <v>0</v>
      </c>
      <c r="L23" s="459">
        <v>86.348399999999998</v>
      </c>
      <c r="M23" s="459">
        <v>23.2</v>
      </c>
      <c r="N23" s="460">
        <v>0</v>
      </c>
      <c r="O23" s="524">
        <v>4502</v>
      </c>
      <c r="P23" s="518">
        <f t="shared" si="2"/>
        <v>4502</v>
      </c>
      <c r="Q23" s="431">
        <v>21</v>
      </c>
      <c r="R23" s="471">
        <f t="shared" si="3"/>
        <v>8781.6308480985954</v>
      </c>
      <c r="S23" s="464">
        <f>'Balance de Energía'!K31</f>
        <v>36766.932034819198</v>
      </c>
      <c r="T23" s="465">
        <f t="shared" si="9"/>
        <v>986.79185840083915</v>
      </c>
      <c r="V23" s="472">
        <f t="shared" si="4"/>
        <v>4502</v>
      </c>
      <c r="W23" s="527">
        <f t="shared" si="10"/>
        <v>158986.64434</v>
      </c>
      <c r="Y23" s="526">
        <f t="shared" si="11"/>
        <v>39.534902078139879</v>
      </c>
      <c r="Z23" s="464">
        <f t="shared" si="12"/>
        <v>165.52472802075604</v>
      </c>
      <c r="AA23" s="465">
        <f t="shared" si="13"/>
        <v>156.88672622918185</v>
      </c>
      <c r="AE23" s="539" t="str">
        <f t="shared" si="5"/>
        <v>182248</v>
      </c>
      <c r="AF23" s="560"/>
      <c r="AG23" s="561"/>
      <c r="AH23" s="562"/>
      <c r="AI23" s="563">
        <f t="shared" si="0"/>
        <v>182248</v>
      </c>
      <c r="AJ23" s="564">
        <f t="shared" si="6"/>
        <v>182248</v>
      </c>
      <c r="AK23" s="540"/>
      <c r="AL23" s="556">
        <f t="shared" si="7"/>
        <v>0</v>
      </c>
      <c r="AM23" s="565">
        <f t="shared" si="7"/>
        <v>4502</v>
      </c>
      <c r="AN23" s="566">
        <f t="shared" si="8"/>
        <v>4502</v>
      </c>
      <c r="AO23" s="567">
        <f t="shared" si="1"/>
        <v>1</v>
      </c>
      <c r="AP23" s="540"/>
    </row>
    <row r="24" spans="1:42" x14ac:dyDescent="0.2">
      <c r="A24" s="455">
        <v>335</v>
      </c>
      <c r="B24" s="457">
        <v>0.375</v>
      </c>
      <c r="C24" s="456">
        <v>2015</v>
      </c>
      <c r="D24" s="456">
        <v>11</v>
      </c>
      <c r="E24" s="456">
        <v>22</v>
      </c>
      <c r="F24" s="459">
        <v>186750</v>
      </c>
      <c r="G24" s="456">
        <v>0</v>
      </c>
      <c r="H24" s="459">
        <v>435308</v>
      </c>
      <c r="I24" s="456">
        <v>0</v>
      </c>
      <c r="J24" s="456">
        <v>3</v>
      </c>
      <c r="K24" s="456">
        <v>0</v>
      </c>
      <c r="L24" s="459">
        <v>86.197500000000005</v>
      </c>
      <c r="M24" s="459">
        <v>22.6</v>
      </c>
      <c r="N24" s="460">
        <v>0</v>
      </c>
      <c r="O24" s="524">
        <v>1908</v>
      </c>
      <c r="P24" s="518">
        <f t="shared" si="2"/>
        <v>1908</v>
      </c>
      <c r="Q24" s="431">
        <v>22</v>
      </c>
      <c r="R24" s="471">
        <f t="shared" si="3"/>
        <v>8781.6308480985954</v>
      </c>
      <c r="S24" s="464">
        <f>'Balance de Energía'!K32</f>
        <v>36766.932034819198</v>
      </c>
      <c r="T24" s="465">
        <f t="shared" si="9"/>
        <v>986.79185840083915</v>
      </c>
      <c r="V24" s="472">
        <f t="shared" si="4"/>
        <v>1908</v>
      </c>
      <c r="W24" s="527">
        <f t="shared" si="10"/>
        <v>67380.390360000005</v>
      </c>
      <c r="Y24" s="526">
        <f t="shared" si="11"/>
        <v>16.75535165817212</v>
      </c>
      <c r="Z24" s="464">
        <f t="shared" si="12"/>
        <v>70.151306322435033</v>
      </c>
      <c r="AA24" s="465">
        <f t="shared" si="13"/>
        <v>66.490420623118396</v>
      </c>
      <c r="AE24" s="539" t="str">
        <f t="shared" si="5"/>
        <v>186750</v>
      </c>
      <c r="AF24" s="560"/>
      <c r="AG24" s="561"/>
      <c r="AH24" s="562"/>
      <c r="AI24" s="563">
        <f t="shared" si="0"/>
        <v>186750</v>
      </c>
      <c r="AJ24" s="564">
        <f t="shared" si="6"/>
        <v>186750</v>
      </c>
      <c r="AK24" s="540"/>
      <c r="AL24" s="556">
        <f t="shared" si="7"/>
        <v>0</v>
      </c>
      <c r="AM24" s="565">
        <f t="shared" si="7"/>
        <v>1908</v>
      </c>
      <c r="AN24" s="566">
        <f t="shared" si="8"/>
        <v>1908</v>
      </c>
      <c r="AO24" s="567">
        <f t="shared" si="1"/>
        <v>1</v>
      </c>
      <c r="AP24" s="540"/>
    </row>
    <row r="25" spans="1:42" x14ac:dyDescent="0.2">
      <c r="A25" s="455">
        <v>335</v>
      </c>
      <c r="B25" s="457">
        <v>0.375</v>
      </c>
      <c r="C25" s="456">
        <v>2015</v>
      </c>
      <c r="D25" s="456">
        <v>11</v>
      </c>
      <c r="E25" s="456">
        <v>23</v>
      </c>
      <c r="F25" s="459">
        <v>188658</v>
      </c>
      <c r="G25" s="456">
        <v>0</v>
      </c>
      <c r="H25" s="459">
        <v>436281</v>
      </c>
      <c r="I25" s="456">
        <v>0</v>
      </c>
      <c r="J25" s="456">
        <v>3</v>
      </c>
      <c r="K25" s="456">
        <v>0</v>
      </c>
      <c r="L25" s="459">
        <v>86.207599999999999</v>
      </c>
      <c r="M25" s="459">
        <v>23.02</v>
      </c>
      <c r="N25" s="460">
        <v>0</v>
      </c>
      <c r="O25" s="524">
        <v>5760</v>
      </c>
      <c r="P25" s="518">
        <f t="shared" si="2"/>
        <v>5760</v>
      </c>
      <c r="Q25" s="431">
        <v>23</v>
      </c>
      <c r="R25" s="471">
        <f t="shared" si="3"/>
        <v>8781.6308480985954</v>
      </c>
      <c r="S25" s="464">
        <f>'Balance de Energía'!K33</f>
        <v>36766.932034819198</v>
      </c>
      <c r="T25" s="465">
        <f t="shared" si="9"/>
        <v>986.79185840083915</v>
      </c>
      <c r="V25" s="472">
        <f t="shared" si="4"/>
        <v>5760</v>
      </c>
      <c r="W25" s="527">
        <f t="shared" si="10"/>
        <v>203412.49919999999</v>
      </c>
      <c r="Y25" s="526">
        <f t="shared" si="11"/>
        <v>50.582193685047912</v>
      </c>
      <c r="Z25" s="464">
        <f t="shared" si="12"/>
        <v>211.77752852055858</v>
      </c>
      <c r="AA25" s="465">
        <f t="shared" si="13"/>
        <v>200.7257981075272</v>
      </c>
      <c r="AE25" s="539" t="str">
        <f t="shared" si="5"/>
        <v>188658</v>
      </c>
      <c r="AF25" s="560"/>
      <c r="AG25" s="561"/>
      <c r="AH25" s="562"/>
      <c r="AI25" s="563">
        <f t="shared" si="0"/>
        <v>188658</v>
      </c>
      <c r="AJ25" s="564">
        <f t="shared" si="6"/>
        <v>188658</v>
      </c>
      <c r="AK25" s="540"/>
      <c r="AL25" s="556">
        <f t="shared" si="7"/>
        <v>0</v>
      </c>
      <c r="AM25" s="565">
        <f t="shared" si="7"/>
        <v>5760</v>
      </c>
      <c r="AN25" s="566">
        <f t="shared" si="8"/>
        <v>5760</v>
      </c>
      <c r="AO25" s="567">
        <f t="shared" si="1"/>
        <v>1</v>
      </c>
      <c r="AP25" s="540"/>
    </row>
    <row r="26" spans="1:42" x14ac:dyDescent="0.2">
      <c r="A26" s="455">
        <v>335</v>
      </c>
      <c r="B26" s="457">
        <v>0.375</v>
      </c>
      <c r="C26" s="456">
        <v>2015</v>
      </c>
      <c r="D26" s="456">
        <v>11</v>
      </c>
      <c r="E26" s="456">
        <v>24</v>
      </c>
      <c r="F26" s="459">
        <v>194418</v>
      </c>
      <c r="G26" s="456">
        <v>0</v>
      </c>
      <c r="H26" s="459">
        <v>437222</v>
      </c>
      <c r="I26" s="456">
        <v>0</v>
      </c>
      <c r="J26" s="456">
        <v>3</v>
      </c>
      <c r="K26" s="456">
        <v>0</v>
      </c>
      <c r="L26" s="459">
        <v>86.137699999999995</v>
      </c>
      <c r="M26" s="459">
        <v>23.01</v>
      </c>
      <c r="N26" s="460">
        <v>0</v>
      </c>
      <c r="O26" s="524">
        <v>5430</v>
      </c>
      <c r="P26" s="518">
        <f t="shared" si="2"/>
        <v>5430</v>
      </c>
      <c r="Q26" s="431">
        <v>24</v>
      </c>
      <c r="R26" s="471">
        <f t="shared" si="3"/>
        <v>8781.6308480985954</v>
      </c>
      <c r="S26" s="464">
        <f>'Balance de Energía'!K34</f>
        <v>36766.932034819198</v>
      </c>
      <c r="T26" s="465">
        <f t="shared" si="9"/>
        <v>986.79185840083915</v>
      </c>
      <c r="V26" s="472">
        <f t="shared" si="4"/>
        <v>5430</v>
      </c>
      <c r="W26" s="527">
        <f t="shared" si="10"/>
        <v>191758.6581</v>
      </c>
      <c r="Y26" s="526">
        <f t="shared" si="11"/>
        <v>47.684255505175372</v>
      </c>
      <c r="Z26" s="464">
        <f t="shared" si="12"/>
        <v>199.64444094906824</v>
      </c>
      <c r="AA26" s="465">
        <f t="shared" si="13"/>
        <v>189.22588259095014</v>
      </c>
      <c r="AE26" s="539" t="str">
        <f t="shared" si="5"/>
        <v>194418</v>
      </c>
      <c r="AF26" s="560"/>
      <c r="AG26" s="561"/>
      <c r="AH26" s="562"/>
      <c r="AI26" s="563">
        <f t="shared" si="0"/>
        <v>194418</v>
      </c>
      <c r="AJ26" s="564">
        <f t="shared" si="6"/>
        <v>194418</v>
      </c>
      <c r="AK26" s="540"/>
      <c r="AL26" s="556">
        <f t="shared" si="7"/>
        <v>0</v>
      </c>
      <c r="AM26" s="565">
        <f t="shared" si="7"/>
        <v>5430</v>
      </c>
      <c r="AN26" s="566">
        <f t="shared" si="8"/>
        <v>5430</v>
      </c>
      <c r="AO26" s="567">
        <f t="shared" si="1"/>
        <v>1</v>
      </c>
      <c r="AP26" s="540"/>
    </row>
    <row r="27" spans="1:42" x14ac:dyDescent="0.2">
      <c r="A27" s="455">
        <v>335</v>
      </c>
      <c r="B27" s="457">
        <v>0.375</v>
      </c>
      <c r="C27" s="456">
        <v>2015</v>
      </c>
      <c r="D27" s="456">
        <v>11</v>
      </c>
      <c r="E27" s="456">
        <v>25</v>
      </c>
      <c r="F27" s="459">
        <v>199848</v>
      </c>
      <c r="G27" s="456">
        <v>0</v>
      </c>
      <c r="H27" s="459">
        <v>438163</v>
      </c>
      <c r="I27" s="456">
        <v>0</v>
      </c>
      <c r="J27" s="456">
        <v>3</v>
      </c>
      <c r="K27" s="456">
        <v>0</v>
      </c>
      <c r="L27" s="459">
        <v>86.067899999999995</v>
      </c>
      <c r="M27" s="459">
        <v>22.99</v>
      </c>
      <c r="N27" s="460">
        <v>0</v>
      </c>
      <c r="O27" s="524">
        <v>5701</v>
      </c>
      <c r="P27" s="518">
        <f t="shared" si="2"/>
        <v>5701</v>
      </c>
      <c r="Q27" s="431">
        <v>25</v>
      </c>
      <c r="R27" s="471">
        <f t="shared" si="3"/>
        <v>8781.6308480985954</v>
      </c>
      <c r="S27" s="464">
        <f>'Balance de Energía'!K35</f>
        <v>36766.932034819198</v>
      </c>
      <c r="T27" s="465">
        <f t="shared" si="9"/>
        <v>986.79185840083915</v>
      </c>
      <c r="V27" s="472">
        <f t="shared" si="4"/>
        <v>5701</v>
      </c>
      <c r="W27" s="527">
        <f t="shared" si="10"/>
        <v>201328.93367</v>
      </c>
      <c r="Y27" s="526">
        <f t="shared" si="11"/>
        <v>50.064077465010094</v>
      </c>
      <c r="Z27" s="464">
        <f t="shared" si="12"/>
        <v>209.60827953050426</v>
      </c>
      <c r="AA27" s="465">
        <f t="shared" si="13"/>
        <v>198.66975260607856</v>
      </c>
      <c r="AE27" s="539" t="str">
        <f t="shared" si="5"/>
        <v>199848</v>
      </c>
      <c r="AF27" s="560"/>
      <c r="AG27" s="561"/>
      <c r="AH27" s="562"/>
      <c r="AI27" s="563">
        <f t="shared" si="0"/>
        <v>199848</v>
      </c>
      <c r="AJ27" s="564">
        <f t="shared" si="6"/>
        <v>199848</v>
      </c>
      <c r="AK27" s="540"/>
      <c r="AL27" s="556">
        <f t="shared" si="7"/>
        <v>0</v>
      </c>
      <c r="AM27" s="565">
        <f t="shared" si="7"/>
        <v>5701</v>
      </c>
      <c r="AN27" s="566">
        <f t="shared" si="8"/>
        <v>5701</v>
      </c>
      <c r="AO27" s="567">
        <f t="shared" si="1"/>
        <v>1</v>
      </c>
      <c r="AP27" s="540"/>
    </row>
    <row r="28" spans="1:42" x14ac:dyDescent="0.2">
      <c r="A28" s="455">
        <v>335</v>
      </c>
      <c r="B28" s="457">
        <v>0.375</v>
      </c>
      <c r="C28" s="456">
        <v>2015</v>
      </c>
      <c r="D28" s="456">
        <v>11</v>
      </c>
      <c r="E28" s="456">
        <v>26</v>
      </c>
      <c r="F28" s="459">
        <v>205549</v>
      </c>
      <c r="G28" s="456">
        <v>0</v>
      </c>
      <c r="H28" s="459">
        <v>439103</v>
      </c>
      <c r="I28" s="456">
        <v>0</v>
      </c>
      <c r="J28" s="456">
        <v>3</v>
      </c>
      <c r="K28" s="456">
        <v>0</v>
      </c>
      <c r="L28" s="459">
        <v>85.998099999999994</v>
      </c>
      <c r="M28" s="459">
        <v>22.98</v>
      </c>
      <c r="N28" s="460">
        <v>0</v>
      </c>
      <c r="O28" s="524">
        <v>6063</v>
      </c>
      <c r="P28" s="518">
        <f t="shared" si="2"/>
        <v>6063</v>
      </c>
      <c r="Q28" s="431">
        <v>26</v>
      </c>
      <c r="R28" s="471">
        <f t="shared" si="3"/>
        <v>8781.6308480985954</v>
      </c>
      <c r="S28" s="464">
        <f>'Balance de Energía'!K36</f>
        <v>36766.932034819198</v>
      </c>
      <c r="T28" s="465">
        <f t="shared" si="9"/>
        <v>986.79185840083915</v>
      </c>
      <c r="V28" s="472">
        <f t="shared" si="4"/>
        <v>6063</v>
      </c>
      <c r="W28" s="527">
        <f t="shared" si="10"/>
        <v>214112.84421000001</v>
      </c>
      <c r="Y28" s="526">
        <f t="shared" si="11"/>
        <v>53.243027832021781</v>
      </c>
      <c r="Z28" s="464">
        <f t="shared" si="12"/>
        <v>222.91790892710878</v>
      </c>
      <c r="AA28" s="465">
        <f t="shared" si="13"/>
        <v>211.28481144547524</v>
      </c>
      <c r="AE28" s="539" t="str">
        <f t="shared" si="5"/>
        <v>205549</v>
      </c>
      <c r="AF28" s="560"/>
      <c r="AG28" s="561"/>
      <c r="AH28" s="562"/>
      <c r="AI28" s="563">
        <f t="shared" si="0"/>
        <v>205549</v>
      </c>
      <c r="AJ28" s="564">
        <f t="shared" si="6"/>
        <v>205549</v>
      </c>
      <c r="AK28" s="540"/>
      <c r="AL28" s="556">
        <f t="shared" si="7"/>
        <v>0</v>
      </c>
      <c r="AM28" s="565">
        <f t="shared" si="7"/>
        <v>6063</v>
      </c>
      <c r="AN28" s="566">
        <f t="shared" si="8"/>
        <v>6063</v>
      </c>
      <c r="AO28" s="567">
        <f t="shared" si="1"/>
        <v>1</v>
      </c>
      <c r="AP28" s="540"/>
    </row>
    <row r="29" spans="1:42" x14ac:dyDescent="0.2">
      <c r="A29" s="455">
        <v>335</v>
      </c>
      <c r="B29" s="457">
        <v>0.375</v>
      </c>
      <c r="C29" s="456">
        <v>2015</v>
      </c>
      <c r="D29" s="456">
        <v>11</v>
      </c>
      <c r="E29" s="456">
        <v>27</v>
      </c>
      <c r="F29" s="459">
        <v>211612</v>
      </c>
      <c r="G29" s="456">
        <v>0</v>
      </c>
      <c r="H29" s="459">
        <v>440044</v>
      </c>
      <c r="I29" s="456">
        <v>0</v>
      </c>
      <c r="J29" s="456">
        <v>3</v>
      </c>
      <c r="K29" s="456">
        <v>0</v>
      </c>
      <c r="L29" s="459">
        <v>85.928200000000004</v>
      </c>
      <c r="M29" s="459">
        <v>22.96</v>
      </c>
      <c r="N29" s="460">
        <v>0</v>
      </c>
      <c r="O29" s="524">
        <v>3568</v>
      </c>
      <c r="P29" s="518">
        <f t="shared" si="2"/>
        <v>3568</v>
      </c>
      <c r="Q29" s="431">
        <v>27</v>
      </c>
      <c r="R29" s="471">
        <f t="shared" si="3"/>
        <v>8781.6308480985954</v>
      </c>
      <c r="S29" s="464">
        <f>'Balance de Energía'!K37</f>
        <v>36766.932034819198</v>
      </c>
      <c r="T29" s="465">
        <f t="shared" si="9"/>
        <v>986.79185840083915</v>
      </c>
      <c r="V29" s="472">
        <f t="shared" si="4"/>
        <v>3568</v>
      </c>
      <c r="W29" s="527">
        <f t="shared" si="10"/>
        <v>126002.74256</v>
      </c>
      <c r="Y29" s="526">
        <f t="shared" si="11"/>
        <v>31.332858866015787</v>
      </c>
      <c r="Z29" s="464">
        <f t="shared" si="12"/>
        <v>131.18441350023491</v>
      </c>
      <c r="AA29" s="465">
        <f t="shared" si="13"/>
        <v>124.3384804943849</v>
      </c>
      <c r="AE29" s="539" t="str">
        <f t="shared" si="5"/>
        <v>211612</v>
      </c>
      <c r="AF29" s="560"/>
      <c r="AG29" s="561"/>
      <c r="AH29" s="562"/>
      <c r="AI29" s="563">
        <f t="shared" si="0"/>
        <v>211612</v>
      </c>
      <c r="AJ29" s="564">
        <f t="shared" si="6"/>
        <v>211612</v>
      </c>
      <c r="AK29" s="540"/>
      <c r="AL29" s="556">
        <f t="shared" si="7"/>
        <v>0</v>
      </c>
      <c r="AM29" s="565">
        <f t="shared" si="7"/>
        <v>3568</v>
      </c>
      <c r="AN29" s="566">
        <f t="shared" si="8"/>
        <v>3568</v>
      </c>
      <c r="AO29" s="567">
        <f t="shared" si="1"/>
        <v>1</v>
      </c>
      <c r="AP29" s="540"/>
    </row>
    <row r="30" spans="1:42" x14ac:dyDescent="0.2">
      <c r="A30" s="455">
        <v>335</v>
      </c>
      <c r="B30" s="457">
        <v>0.375</v>
      </c>
      <c r="C30" s="456">
        <v>2015</v>
      </c>
      <c r="D30" s="456">
        <v>11</v>
      </c>
      <c r="E30" s="456">
        <v>28</v>
      </c>
      <c r="F30" s="459">
        <v>215180</v>
      </c>
      <c r="G30" s="456">
        <v>0</v>
      </c>
      <c r="H30" s="459">
        <v>440985</v>
      </c>
      <c r="I30" s="456">
        <v>0</v>
      </c>
      <c r="J30" s="456">
        <v>3</v>
      </c>
      <c r="K30" s="456">
        <v>0</v>
      </c>
      <c r="L30" s="459">
        <v>85.858400000000003</v>
      </c>
      <c r="M30" s="459">
        <v>22.94</v>
      </c>
      <c r="N30" s="460">
        <v>0</v>
      </c>
      <c r="O30" s="524">
        <v>2321</v>
      </c>
      <c r="P30" s="518">
        <f t="shared" si="2"/>
        <v>2321</v>
      </c>
      <c r="Q30" s="431">
        <v>28</v>
      </c>
      <c r="R30" s="471">
        <f t="shared" si="3"/>
        <v>8781.6308480985954</v>
      </c>
      <c r="S30" s="464">
        <f>'Balance de Energía'!K38</f>
        <v>36766.932034819198</v>
      </c>
      <c r="T30" s="465">
        <f t="shared" si="9"/>
        <v>986.79185840083915</v>
      </c>
      <c r="V30" s="472">
        <f t="shared" si="4"/>
        <v>2321</v>
      </c>
      <c r="W30" s="527">
        <f t="shared" si="10"/>
        <v>81965.349069999997</v>
      </c>
      <c r="Y30" s="526">
        <f t="shared" si="11"/>
        <v>20.382165198436841</v>
      </c>
      <c r="Z30" s="464">
        <f t="shared" si="12"/>
        <v>85.336049252815357</v>
      </c>
      <c r="AA30" s="465">
        <f t="shared" si="13"/>
        <v>80.882739133258795</v>
      </c>
      <c r="AE30" s="539" t="str">
        <f t="shared" si="5"/>
        <v>215180</v>
      </c>
      <c r="AF30" s="560"/>
      <c r="AG30" s="561"/>
      <c r="AH30" s="562"/>
      <c r="AI30" s="563">
        <f t="shared" si="0"/>
        <v>215180</v>
      </c>
      <c r="AJ30" s="564">
        <f t="shared" si="6"/>
        <v>215180</v>
      </c>
      <c r="AK30" s="540"/>
      <c r="AL30" s="556">
        <f t="shared" si="7"/>
        <v>0</v>
      </c>
      <c r="AM30" s="565">
        <f t="shared" si="7"/>
        <v>2321</v>
      </c>
      <c r="AN30" s="566">
        <f t="shared" si="8"/>
        <v>2321</v>
      </c>
      <c r="AO30" s="567">
        <f t="shared" si="1"/>
        <v>1</v>
      </c>
      <c r="AP30" s="540"/>
    </row>
    <row r="31" spans="1:42" x14ac:dyDescent="0.2">
      <c r="A31" s="455">
        <v>335</v>
      </c>
      <c r="B31" s="457">
        <v>0.375</v>
      </c>
      <c r="C31" s="456">
        <v>2015</v>
      </c>
      <c r="D31" s="456">
        <v>11</v>
      </c>
      <c r="E31" s="456">
        <v>29</v>
      </c>
      <c r="F31" s="459">
        <v>217501</v>
      </c>
      <c r="G31" s="456">
        <v>0</v>
      </c>
      <c r="H31" s="459">
        <v>441925</v>
      </c>
      <c r="I31" s="456">
        <v>0</v>
      </c>
      <c r="J31" s="456">
        <v>3</v>
      </c>
      <c r="K31" s="456">
        <v>0</v>
      </c>
      <c r="L31" s="459">
        <v>85.788600000000002</v>
      </c>
      <c r="M31" s="459">
        <v>22.93</v>
      </c>
      <c r="N31" s="460">
        <v>0</v>
      </c>
      <c r="O31" s="524">
        <v>1457</v>
      </c>
      <c r="P31" s="518">
        <f t="shared" si="2"/>
        <v>1457</v>
      </c>
      <c r="Q31" s="431">
        <v>29</v>
      </c>
      <c r="R31" s="471">
        <f t="shared" si="3"/>
        <v>8781.6308480985954</v>
      </c>
      <c r="S31" s="464">
        <f>'Balance de Energía'!K39</f>
        <v>36766.932034819198</v>
      </c>
      <c r="T31" s="465">
        <f t="shared" si="9"/>
        <v>986.79185840083915</v>
      </c>
      <c r="V31" s="472">
        <f t="shared" si="4"/>
        <v>1457</v>
      </c>
      <c r="W31" s="527">
        <f t="shared" si="10"/>
        <v>51453.474190000001</v>
      </c>
      <c r="Y31" s="526">
        <f t="shared" si="11"/>
        <v>12.794836145679653</v>
      </c>
      <c r="Z31" s="464">
        <f t="shared" si="12"/>
        <v>53.569419974731574</v>
      </c>
      <c r="AA31" s="465">
        <f t="shared" si="13"/>
        <v>50.77386941712971</v>
      </c>
      <c r="AE31" s="539" t="str">
        <f t="shared" si="5"/>
        <v>217501</v>
      </c>
      <c r="AF31" s="560"/>
      <c r="AG31" s="561"/>
      <c r="AH31" s="562"/>
      <c r="AI31" s="563">
        <f t="shared" si="0"/>
        <v>217501</v>
      </c>
      <c r="AJ31" s="564">
        <f t="shared" si="6"/>
        <v>217501</v>
      </c>
      <c r="AK31" s="540"/>
      <c r="AL31" s="556">
        <f t="shared" si="7"/>
        <v>0</v>
      </c>
      <c r="AM31" s="565">
        <f t="shared" si="7"/>
        <v>1457</v>
      </c>
      <c r="AN31" s="566">
        <f t="shared" si="8"/>
        <v>1457</v>
      </c>
      <c r="AO31" s="567">
        <f t="shared" si="1"/>
        <v>1</v>
      </c>
      <c r="AP31" s="540"/>
    </row>
    <row r="32" spans="1:42" x14ac:dyDescent="0.2">
      <c r="A32" s="455">
        <v>335</v>
      </c>
      <c r="B32" s="457">
        <v>0.375</v>
      </c>
      <c r="C32" s="456">
        <v>2015</v>
      </c>
      <c r="D32" s="456">
        <v>11</v>
      </c>
      <c r="E32" s="456">
        <v>30</v>
      </c>
      <c r="F32" s="459">
        <v>218958</v>
      </c>
      <c r="G32" s="456">
        <v>0</v>
      </c>
      <c r="H32" s="459">
        <v>442866</v>
      </c>
      <c r="I32" s="456">
        <v>0</v>
      </c>
      <c r="J32" s="456">
        <v>3</v>
      </c>
      <c r="K32" s="456">
        <v>0</v>
      </c>
      <c r="L32" s="459">
        <v>85.718699999999998</v>
      </c>
      <c r="M32" s="459">
        <v>22.91</v>
      </c>
      <c r="N32" s="460">
        <v>0</v>
      </c>
      <c r="O32" s="524">
        <v>3053</v>
      </c>
      <c r="P32" s="518">
        <f t="shared" si="2"/>
        <v>3053</v>
      </c>
      <c r="Q32" s="431">
        <v>30</v>
      </c>
      <c r="R32" s="471">
        <f t="shared" si="3"/>
        <v>8781.6308480985954</v>
      </c>
      <c r="S32" s="464">
        <f>'Balance de Energía'!K40</f>
        <v>36766.932034819198</v>
      </c>
      <c r="T32" s="465">
        <f t="shared" si="9"/>
        <v>986.79185840083915</v>
      </c>
      <c r="V32" s="472">
        <f t="shared" si="4"/>
        <v>3053</v>
      </c>
      <c r="W32" s="527">
        <f t="shared" si="10"/>
        <v>107815.68751</v>
      </c>
      <c r="Y32" s="526">
        <f t="shared" si="11"/>
        <v>26.810318979245011</v>
      </c>
      <c r="Z32" s="464">
        <f t="shared" si="12"/>
        <v>112.24944350230301</v>
      </c>
      <c r="AA32" s="465">
        <f t="shared" si="13"/>
        <v>106.39164264275705</v>
      </c>
      <c r="AE32" s="539" t="str">
        <f t="shared" si="5"/>
        <v>218958</v>
      </c>
      <c r="AF32" s="560"/>
      <c r="AG32" s="561"/>
      <c r="AH32" s="562"/>
      <c r="AI32" s="563">
        <f t="shared" si="0"/>
        <v>218958</v>
      </c>
      <c r="AJ32" s="564">
        <f t="shared" si="6"/>
        <v>218958</v>
      </c>
      <c r="AK32" s="540"/>
      <c r="AL32" s="556">
        <f t="shared" si="7"/>
        <v>0</v>
      </c>
      <c r="AM32" s="565">
        <f t="shared" si="7"/>
        <v>3053</v>
      </c>
      <c r="AN32" s="566">
        <f t="shared" si="8"/>
        <v>3053</v>
      </c>
      <c r="AO32" s="567">
        <f t="shared" si="1"/>
        <v>1</v>
      </c>
      <c r="AP32" s="540"/>
    </row>
    <row r="33" spans="1:42" ht="13.5" thickBot="1" x14ac:dyDescent="0.25">
      <c r="A33" s="455">
        <v>335</v>
      </c>
      <c r="B33" s="457">
        <v>0.375</v>
      </c>
      <c r="C33" s="456">
        <v>2015</v>
      </c>
      <c r="D33" s="456">
        <v>12</v>
      </c>
      <c r="E33" s="456">
        <v>1</v>
      </c>
      <c r="F33" s="459">
        <v>222011</v>
      </c>
      <c r="G33" s="456">
        <v>0</v>
      </c>
      <c r="H33" s="459">
        <v>443807</v>
      </c>
      <c r="I33" s="456">
        <v>0</v>
      </c>
      <c r="J33" s="456">
        <v>3</v>
      </c>
      <c r="K33" s="456">
        <v>0</v>
      </c>
      <c r="L33" s="459">
        <v>85.648899999999998</v>
      </c>
      <c r="M33" s="459">
        <v>22.9</v>
      </c>
      <c r="N33" s="460">
        <v>0</v>
      </c>
      <c r="O33" s="524">
        <v>0</v>
      </c>
      <c r="P33" s="518">
        <f t="shared" si="2"/>
        <v>-222011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>222011</v>
      </c>
      <c r="AF33" s="560"/>
      <c r="AG33" s="561"/>
      <c r="AH33" s="562"/>
      <c r="AI33" s="563">
        <f t="shared" si="0"/>
        <v>222011</v>
      </c>
      <c r="AJ33" s="564">
        <f t="shared" si="6"/>
        <v>222011</v>
      </c>
      <c r="AK33" s="540"/>
      <c r="AL33" s="556">
        <f t="shared" si="7"/>
        <v>0</v>
      </c>
      <c r="AM33" s="568">
        <f t="shared" si="7"/>
        <v>-222011</v>
      </c>
      <c r="AN33" s="566">
        <f t="shared" si="8"/>
        <v>-222011</v>
      </c>
      <c r="AO33" s="567">
        <f t="shared" si="1"/>
        <v>1</v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31</v>
      </c>
      <c r="K36" s="488" t="s">
        <v>168</v>
      </c>
      <c r="L36" s="490">
        <f>MAX(L3:L34)</f>
        <v>88.098500000000001</v>
      </c>
      <c r="M36" s="490">
        <f>MAX(M3:M34)</f>
        <v>25.1</v>
      </c>
      <c r="N36" s="488" t="s">
        <v>63</v>
      </c>
      <c r="O36" s="490">
        <f>SUM(O3:O33)</f>
        <v>142211</v>
      </c>
      <c r="Q36" s="488" t="s">
        <v>170</v>
      </c>
      <c r="R36" s="491">
        <f>AVERAGE(R3:R33)</f>
        <v>8447.4573976805532</v>
      </c>
      <c r="S36" s="491">
        <f>AVERAGE(S3:S33)</f>
        <v>35367.814632608897</v>
      </c>
      <c r="T36" s="492">
        <f>AVERAGE(T3:T33)</f>
        <v>949.24078777736361</v>
      </c>
      <c r="V36" s="493">
        <f>SUM(V3:V33)</f>
        <v>142211</v>
      </c>
      <c r="W36" s="494">
        <f>SUM(W3:W33)</f>
        <v>5022134.5353700006</v>
      </c>
      <c r="Y36" s="495">
        <f>SUM(Y3:Y33)</f>
        <v>1241.3931398807979</v>
      </c>
      <c r="Z36" s="496">
        <f>SUM(Z3:Z33)</f>
        <v>5197.4647980529235</v>
      </c>
      <c r="AA36" s="497">
        <f>SUM(AA3:AA33)</f>
        <v>4926.2321503750782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-8329911</v>
      </c>
      <c r="AK36" s="580" t="s">
        <v>175</v>
      </c>
      <c r="AL36" s="581"/>
      <c r="AM36" s="581"/>
      <c r="AN36" s="579">
        <f>SUM(AN3:AN33)</f>
        <v>756880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86.424345161290304</v>
      </c>
      <c r="M37" s="498">
        <f>AVERAGE(M3:M34)</f>
        <v>23.120645161290323</v>
      </c>
      <c r="N37" s="488" t="s">
        <v>195</v>
      </c>
      <c r="O37" s="501">
        <f>O36*35.31467</f>
        <v>5022134.5353699997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16</v>
      </c>
      <c r="AH37" s="540"/>
      <c r="AI37" s="540"/>
      <c r="AJ37" s="540"/>
      <c r="AK37" s="540"/>
      <c r="AL37" s="540"/>
      <c r="AM37" s="540"/>
      <c r="AN37" s="584">
        <f>IFERROR(AN36/SUM(AM3:AM33),"")</f>
        <v>-9.484711779448622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85.5471</v>
      </c>
      <c r="M38" s="501">
        <f>MIN(M3:M34)</f>
        <v>19.2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95.066779677419348</v>
      </c>
      <c r="M44" s="507">
        <f>M37*(1+$L$43)</f>
        <v>25.432709677419357</v>
      </c>
    </row>
    <row r="45" spans="1:42" x14ac:dyDescent="0.2">
      <c r="K45" s="506" t="s">
        <v>184</v>
      </c>
      <c r="L45" s="507">
        <f>L37*(1-$L$43)</f>
        <v>77.781910645161275</v>
      </c>
      <c r="M45" s="507">
        <f>M37*(1-$L$43)</f>
        <v>20.808580645161292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11" activePane="bottomLeft" state="frozen"/>
      <selection pane="bottomLeft" activeCell="H42" sqref="H42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39" t="s">
        <v>0</v>
      </c>
      <c r="B1" s="639"/>
      <c r="C1" s="639"/>
      <c r="D1" s="639"/>
      <c r="E1" s="639"/>
      <c r="F1" s="639"/>
      <c r="G1" s="639"/>
      <c r="H1" s="639"/>
      <c r="I1" s="639"/>
      <c r="J1" s="639"/>
    </row>
    <row r="2" spans="1:13" x14ac:dyDescent="0.2">
      <c r="A2" s="640" t="s">
        <v>7</v>
      </c>
      <c r="B2" s="640"/>
      <c r="C2" s="640"/>
      <c r="D2" s="640"/>
      <c r="E2" s="640"/>
      <c r="F2" s="640"/>
      <c r="G2" s="640"/>
      <c r="H2" s="640"/>
      <c r="I2" s="640"/>
      <c r="J2" s="640"/>
    </row>
    <row r="3" spans="1:13" x14ac:dyDescent="0.2">
      <c r="A3" s="640" t="s">
        <v>8</v>
      </c>
      <c r="B3" s="640"/>
      <c r="C3" s="640"/>
      <c r="D3" s="640"/>
      <c r="E3" s="640"/>
      <c r="F3" s="640"/>
      <c r="G3" s="640"/>
      <c r="H3" s="640"/>
      <c r="I3" s="640"/>
      <c r="J3" s="640"/>
    </row>
    <row r="4" spans="1:13" x14ac:dyDescent="0.2">
      <c r="A4" s="640"/>
      <c r="B4" s="640"/>
      <c r="C4" s="640"/>
      <c r="D4" s="640"/>
      <c r="E4" s="640"/>
      <c r="F4" s="640"/>
      <c r="G4" s="640"/>
      <c r="H4" s="640"/>
      <c r="I4" s="640"/>
      <c r="J4" s="640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7" t="s">
        <v>1</v>
      </c>
      <c r="B6" s="637"/>
      <c r="C6" s="637"/>
      <c r="D6" s="637"/>
      <c r="E6" s="637"/>
      <c r="F6" s="637"/>
      <c r="G6" s="637"/>
      <c r="H6" s="637"/>
      <c r="I6" s="637"/>
      <c r="J6" s="637"/>
    </row>
    <row r="7" spans="1:13" x14ac:dyDescent="0.2">
      <c r="A7" s="638" t="s">
        <v>120</v>
      </c>
      <c r="B7" s="638"/>
      <c r="C7" s="638"/>
      <c r="D7" s="638"/>
      <c r="E7" s="638"/>
      <c r="F7" s="638"/>
      <c r="G7" s="638"/>
      <c r="H7" s="638"/>
      <c r="I7" s="638"/>
      <c r="J7" s="638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1" t="s">
        <v>37</v>
      </c>
      <c r="B9" s="220" t="s">
        <v>115</v>
      </c>
      <c r="C9" s="220" t="s">
        <v>119</v>
      </c>
      <c r="D9" s="220" t="s">
        <v>225</v>
      </c>
      <c r="E9" s="220" t="s">
        <v>227</v>
      </c>
      <c r="F9" s="215" t="s">
        <v>47</v>
      </c>
      <c r="G9" s="216" t="s">
        <v>48</v>
      </c>
      <c r="H9" s="217" t="s">
        <v>49</v>
      </c>
      <c r="I9" s="633" t="s">
        <v>145</v>
      </c>
      <c r="J9" s="634"/>
    </row>
    <row r="10" spans="1:13" ht="13.5" thickBot="1" x14ac:dyDescent="0.25">
      <c r="A10" s="222"/>
      <c r="B10" s="635" t="s">
        <v>63</v>
      </c>
      <c r="C10" s="635"/>
      <c r="D10" s="635"/>
      <c r="E10" s="635"/>
      <c r="F10" s="636"/>
      <c r="G10" s="636"/>
      <c r="H10" s="636"/>
      <c r="I10" s="218" t="s">
        <v>50</v>
      </c>
      <c r="J10" s="219" t="s">
        <v>59</v>
      </c>
    </row>
    <row r="11" spans="1:13" x14ac:dyDescent="0.2">
      <c r="A11" s="344">
        <f>'Comparativo vs. Proveedor'!A17</f>
        <v>20151101</v>
      </c>
      <c r="B11" s="210">
        <f>MONSANTO!O3</f>
        <v>6195</v>
      </c>
      <c r="C11" s="210">
        <f>CHEMIPLASTICA!O3</f>
        <v>2070</v>
      </c>
      <c r="D11" s="210">
        <f>'UNIFOODS, S.A. DE C.'!O3</f>
        <v>3969</v>
      </c>
      <c r="E11" s="210">
        <f>'DIPASA INTERNATIONAL'!O3</f>
        <v>0</v>
      </c>
      <c r="F11" s="210">
        <f>SUM(B11:E11)</f>
        <v>12234</v>
      </c>
      <c r="G11" s="211">
        <f>'Comparativo vs. Proveedor'!C17</f>
        <v>12379.022712091039</v>
      </c>
      <c r="H11" s="212">
        <f>'Comparativo vs. Proveedor'!I17</f>
        <v>12379.023800000001</v>
      </c>
      <c r="I11" s="213">
        <f>(G11-F11)/G11</f>
        <v>1.1715198805588235E-2</v>
      </c>
      <c r="J11" s="214">
        <f>(H11-G11)/H11</f>
        <v>8.7883259606495357E-8</v>
      </c>
      <c r="K11" s="182"/>
      <c r="L11" s="182"/>
      <c r="M11" s="138"/>
    </row>
    <row r="12" spans="1:13" x14ac:dyDescent="0.2">
      <c r="A12" s="340">
        <f>'Comparativo vs. Proveedor'!A18</f>
        <v>20151102</v>
      </c>
      <c r="B12" s="210">
        <f>MONSANTO!O4</f>
        <v>6252</v>
      </c>
      <c r="C12" s="210">
        <f>CHEMIPLASTICA!O4</f>
        <v>3131</v>
      </c>
      <c r="D12" s="210">
        <f>'UNIFOODS, S.A. DE C.'!O4</f>
        <v>5329</v>
      </c>
      <c r="E12" s="210">
        <f>'DIPASA INTERNATIONAL'!O4</f>
        <v>167</v>
      </c>
      <c r="F12" s="210">
        <f t="shared" ref="F12:F40" si="0">SUM(B12:E12)</f>
        <v>14879</v>
      </c>
      <c r="G12" s="179">
        <f>'Comparativo vs. Proveedor'!C18</f>
        <v>15019.118202152251</v>
      </c>
      <c r="H12" s="129">
        <f>'Comparativo vs. Proveedor'!I18</f>
        <v>15019.119500000001</v>
      </c>
      <c r="I12" s="180">
        <f t="shared" ref="I12:I40" si="1">(G12-F12)/G12</f>
        <v>9.3293228181779569E-3</v>
      </c>
      <c r="J12" s="181">
        <f t="shared" ref="J12:J40" si="2">(H12-G12)/H12</f>
        <v>8.6413038381570806E-8</v>
      </c>
      <c r="K12" s="182"/>
    </row>
    <row r="13" spans="1:13" x14ac:dyDescent="0.2">
      <c r="A13" s="340">
        <f>'Comparativo vs. Proveedor'!A19</f>
        <v>20151103</v>
      </c>
      <c r="B13" s="210">
        <f>MONSANTO!O5</f>
        <v>6853</v>
      </c>
      <c r="C13" s="210">
        <f>CHEMIPLASTICA!O5</f>
        <v>2860</v>
      </c>
      <c r="D13" s="210">
        <f>'UNIFOODS, S.A. DE C.'!O5</f>
        <v>5750</v>
      </c>
      <c r="E13" s="210">
        <f>'DIPASA INTERNATIONAL'!O5</f>
        <v>2918</v>
      </c>
      <c r="F13" s="210">
        <f t="shared" si="0"/>
        <v>18381</v>
      </c>
      <c r="G13" s="179">
        <f>'Comparativo vs. Proveedor'!C19</f>
        <v>18517.80217682906</v>
      </c>
      <c r="H13" s="129">
        <f>'Comparativo vs. Proveedor'!I19</f>
        <v>18517.804700000001</v>
      </c>
      <c r="I13" s="180">
        <f t="shared" si="1"/>
        <v>7.3876033193743564E-3</v>
      </c>
      <c r="J13" s="181">
        <f t="shared" si="2"/>
        <v>1.3625648295928297E-7</v>
      </c>
      <c r="K13" s="182"/>
    </row>
    <row r="14" spans="1:13" x14ac:dyDescent="0.2">
      <c r="A14" s="340">
        <f>'Comparativo vs. Proveedor'!A20</f>
        <v>20151104</v>
      </c>
      <c r="B14" s="210">
        <f>MONSANTO!O6</f>
        <v>6791</v>
      </c>
      <c r="C14" s="210">
        <f>CHEMIPLASTICA!O6</f>
        <v>2958</v>
      </c>
      <c r="D14" s="210">
        <f>'UNIFOODS, S.A. DE C.'!O6</f>
        <v>4917</v>
      </c>
      <c r="E14" s="210">
        <f>'DIPASA INTERNATIONAL'!O6</f>
        <v>5446</v>
      </c>
      <c r="F14" s="210">
        <f t="shared" si="0"/>
        <v>20112</v>
      </c>
      <c r="G14" s="179">
        <f>'Comparativo vs. Proveedor'!C20</f>
        <v>20316.235264268362</v>
      </c>
      <c r="H14" s="129">
        <f>'Comparativo vs. Proveedor'!I20</f>
        <v>20316.2359</v>
      </c>
      <c r="I14" s="180">
        <f t="shared" si="1"/>
        <v>1.0052810553319649E-2</v>
      </c>
      <c r="J14" s="181">
        <f t="shared" si="2"/>
        <v>3.1291802330633914E-8</v>
      </c>
      <c r="K14" s="182"/>
    </row>
    <row r="15" spans="1:13" x14ac:dyDescent="0.2">
      <c r="A15" s="340">
        <f>'Comparativo vs. Proveedor'!A21</f>
        <v>20151105</v>
      </c>
      <c r="B15" s="210">
        <f>MONSANTO!O7</f>
        <v>6698</v>
      </c>
      <c r="C15" s="210">
        <f>CHEMIPLASTICA!O7</f>
        <v>2843</v>
      </c>
      <c r="D15" s="210">
        <f>'UNIFOODS, S.A. DE C.'!O7</f>
        <v>5566</v>
      </c>
      <c r="E15" s="210">
        <f>'DIPASA INTERNATIONAL'!O7</f>
        <v>5424</v>
      </c>
      <c r="F15" s="210">
        <f t="shared" si="0"/>
        <v>20531</v>
      </c>
      <c r="G15" s="179">
        <f>'Comparativo vs. Proveedor'!C21</f>
        <v>20730.178336651596</v>
      </c>
      <c r="H15" s="129">
        <f>'Comparativo vs. Proveedor'!I21</f>
        <v>20730.180100000001</v>
      </c>
      <c r="I15" s="180">
        <f t="shared" si="1"/>
        <v>9.6081342580368514E-3</v>
      </c>
      <c r="J15" s="181">
        <f t="shared" si="2"/>
        <v>8.5061895135314784E-8</v>
      </c>
      <c r="K15" s="182"/>
    </row>
    <row r="16" spans="1:13" x14ac:dyDescent="0.2">
      <c r="A16" s="340">
        <f>'Comparativo vs. Proveedor'!A22</f>
        <v>20151106</v>
      </c>
      <c r="B16" s="210">
        <f>MONSANTO!O8</f>
        <v>7420</v>
      </c>
      <c r="C16" s="210">
        <f>CHEMIPLASTICA!O8</f>
        <v>2892</v>
      </c>
      <c r="D16" s="210">
        <f>'UNIFOODS, S.A. DE C.'!O8</f>
        <v>5345</v>
      </c>
      <c r="E16" s="210">
        <f>'DIPASA INTERNATIONAL'!O8</f>
        <v>4940</v>
      </c>
      <c r="F16" s="210">
        <f t="shared" si="0"/>
        <v>20597</v>
      </c>
      <c r="G16" s="179">
        <f>'Comparativo vs. Proveedor'!C22</f>
        <v>20778.132373883145</v>
      </c>
      <c r="H16" s="129">
        <f>'Comparativo vs. Proveedor'!I22</f>
        <v>20778.134600000001</v>
      </c>
      <c r="I16" s="180">
        <f t="shared" si="1"/>
        <v>8.7174521089690253E-3</v>
      </c>
      <c r="J16" s="181">
        <f t="shared" si="2"/>
        <v>1.0713747402696303E-7</v>
      </c>
      <c r="K16" s="182"/>
    </row>
    <row r="17" spans="1:12" x14ac:dyDescent="0.2">
      <c r="A17" s="340">
        <f>'Comparativo vs. Proveedor'!A23</f>
        <v>20151107</v>
      </c>
      <c r="B17" s="210">
        <f>MONSANTO!O9</f>
        <v>7463</v>
      </c>
      <c r="C17" s="210">
        <f>CHEMIPLASTICA!O9</f>
        <v>1988</v>
      </c>
      <c r="D17" s="210">
        <f>'UNIFOODS, S.A. DE C.'!O9</f>
        <v>3420</v>
      </c>
      <c r="E17" s="210">
        <f>'DIPASA INTERNATIONAL'!O9</f>
        <v>1355</v>
      </c>
      <c r="F17" s="210">
        <f t="shared" si="0"/>
        <v>14226</v>
      </c>
      <c r="G17" s="179">
        <f>'Comparativo vs. Proveedor'!C23</f>
        <v>14339.125921323914</v>
      </c>
      <c r="H17" s="129">
        <f>'Comparativo vs. Proveedor'!I23</f>
        <v>14339.1273</v>
      </c>
      <c r="I17" s="180">
        <f t="shared" si="1"/>
        <v>7.8893177969573802E-3</v>
      </c>
      <c r="J17" s="181">
        <f t="shared" si="2"/>
        <v>9.6147837843693109E-8</v>
      </c>
      <c r="K17" s="182"/>
    </row>
    <row r="18" spans="1:12" x14ac:dyDescent="0.2">
      <c r="A18" s="340">
        <f>'Comparativo vs. Proveedor'!A24</f>
        <v>20151108</v>
      </c>
      <c r="B18" s="210">
        <f>MONSANTO!O10</f>
        <v>7588</v>
      </c>
      <c r="C18" s="210">
        <f>CHEMIPLASTICA!O10</f>
        <v>2831</v>
      </c>
      <c r="D18" s="210">
        <f>'UNIFOODS, S.A. DE C.'!O10</f>
        <v>2662</v>
      </c>
      <c r="E18" s="210">
        <f>'DIPASA INTERNATIONAL'!O10</f>
        <v>175</v>
      </c>
      <c r="F18" s="210">
        <f t="shared" si="0"/>
        <v>13256</v>
      </c>
      <c r="G18" s="179">
        <f>'Comparativo vs. Proveedor'!C24</f>
        <v>13380.408736652502</v>
      </c>
      <c r="H18" s="129">
        <f>'Comparativo vs. Proveedor'!I24</f>
        <v>13380.4179</v>
      </c>
      <c r="I18" s="180">
        <f t="shared" si="1"/>
        <v>9.2978278243259632E-3</v>
      </c>
      <c r="J18" s="181">
        <f t="shared" si="2"/>
        <v>6.8483268362962433E-7</v>
      </c>
      <c r="K18" s="182"/>
    </row>
    <row r="19" spans="1:12" x14ac:dyDescent="0.2">
      <c r="A19" s="340">
        <f>'Comparativo vs. Proveedor'!A25</f>
        <v>20151109</v>
      </c>
      <c r="B19" s="210">
        <f>MONSANTO!O11</f>
        <v>6777</v>
      </c>
      <c r="C19" s="210">
        <f>CHEMIPLASTICA!O11</f>
        <v>3075</v>
      </c>
      <c r="D19" s="210">
        <f>'UNIFOODS, S.A. DE C.'!O11</f>
        <v>3451</v>
      </c>
      <c r="E19" s="210">
        <f>'DIPASA INTERNATIONAL'!O11</f>
        <v>6044</v>
      </c>
      <c r="F19" s="210">
        <f t="shared" si="0"/>
        <v>19347</v>
      </c>
      <c r="G19" s="179">
        <f>'Comparativo vs. Proveedor'!C25</f>
        <v>19501.147115348947</v>
      </c>
      <c r="H19" s="129">
        <f>'Comparativo vs. Proveedor'!I25</f>
        <v>19501.161</v>
      </c>
      <c r="I19" s="180">
        <f t="shared" si="1"/>
        <v>7.904515279904812E-3</v>
      </c>
      <c r="J19" s="181">
        <f t="shared" si="2"/>
        <v>7.119909964667813E-7</v>
      </c>
      <c r="K19" s="182"/>
      <c r="L19" s="138"/>
    </row>
    <row r="20" spans="1:12" x14ac:dyDescent="0.2">
      <c r="A20" s="340">
        <f>'Comparativo vs. Proveedor'!A26</f>
        <v>20151110</v>
      </c>
      <c r="B20" s="210">
        <f>MONSANTO!O12</f>
        <v>8711</v>
      </c>
      <c r="C20" s="210">
        <f>CHEMIPLASTICA!O12</f>
        <v>2980</v>
      </c>
      <c r="D20" s="210">
        <f>'UNIFOODS, S.A. DE C.'!O12</f>
        <v>3460</v>
      </c>
      <c r="E20" s="210">
        <f>'DIPASA INTERNATIONAL'!O12</f>
        <v>9974</v>
      </c>
      <c r="F20" s="210">
        <f t="shared" si="0"/>
        <v>25125</v>
      </c>
      <c r="G20" s="179">
        <f>'Comparativo vs. Proveedor'!C26</f>
        <v>25356.241358053187</v>
      </c>
      <c r="H20" s="129">
        <f>'Comparativo vs. Proveedor'!I26</f>
        <v>25356.2353</v>
      </c>
      <c r="I20" s="180">
        <f t="shared" si="1"/>
        <v>9.1197017250249472E-3</v>
      </c>
      <c r="J20" s="181">
        <f t="shared" si="2"/>
        <v>-2.3891769084031657E-7</v>
      </c>
      <c r="K20" s="182"/>
      <c r="L20" s="138"/>
    </row>
    <row r="21" spans="1:12" x14ac:dyDescent="0.2">
      <c r="A21" s="340">
        <f>'Comparativo vs. Proveedor'!A27</f>
        <v>20151111</v>
      </c>
      <c r="B21" s="210">
        <f>MONSANTO!O13</f>
        <v>8276</v>
      </c>
      <c r="C21" s="210">
        <f>CHEMIPLASTICA!O13</f>
        <v>2955</v>
      </c>
      <c r="D21" s="210">
        <f>'UNIFOODS, S.A. DE C.'!O13</f>
        <v>3188</v>
      </c>
      <c r="E21" s="210">
        <f>'DIPASA INTERNATIONAL'!O13</f>
        <v>6260</v>
      </c>
      <c r="F21" s="210">
        <f t="shared" si="0"/>
        <v>20679</v>
      </c>
      <c r="G21" s="179">
        <f>'Comparativo vs. Proveedor'!C27</f>
        <v>20851.572278602631</v>
      </c>
      <c r="H21" s="129">
        <f>'Comparativo vs. Proveedor'!I27</f>
        <v>20851.563099999999</v>
      </c>
      <c r="I21" s="180">
        <f>(G21-F21)/G21</f>
        <v>8.2762237924724862E-3</v>
      </c>
      <c r="J21" s="181">
        <f t="shared" si="2"/>
        <v>-4.4018774935087055E-7</v>
      </c>
      <c r="K21" s="182"/>
      <c r="L21" s="138"/>
    </row>
    <row r="22" spans="1:12" x14ac:dyDescent="0.2">
      <c r="A22" s="340">
        <f>'Comparativo vs. Proveedor'!A28</f>
        <v>20151112</v>
      </c>
      <c r="B22" s="210">
        <f>MONSANTO!O14</f>
        <v>7515</v>
      </c>
      <c r="C22" s="210">
        <f>CHEMIPLASTICA!O14</f>
        <v>2944</v>
      </c>
      <c r="D22" s="210">
        <f>'UNIFOODS, S.A. DE C.'!O14</f>
        <v>3668</v>
      </c>
      <c r="E22" s="210">
        <f>'DIPASA INTERNATIONAL'!O14</f>
        <v>8409</v>
      </c>
      <c r="F22" s="210">
        <f t="shared" si="0"/>
        <v>22536</v>
      </c>
      <c r="G22" s="179">
        <f>'Comparativo vs. Proveedor'!C28</f>
        <v>22664.422377442577</v>
      </c>
      <c r="H22" s="129">
        <f>'Comparativo vs. Proveedor'!I28</f>
        <v>22664.4359</v>
      </c>
      <c r="I22" s="180">
        <f t="shared" si="1"/>
        <v>5.6662541539286423E-3</v>
      </c>
      <c r="J22" s="181">
        <f t="shared" si="2"/>
        <v>5.9664213496396393E-7</v>
      </c>
      <c r="K22" s="182"/>
      <c r="L22" s="138"/>
    </row>
    <row r="23" spans="1:12" x14ac:dyDescent="0.2">
      <c r="A23" s="340">
        <f>'Comparativo vs. Proveedor'!A29</f>
        <v>20151113</v>
      </c>
      <c r="B23" s="210">
        <f>MONSANTO!O15</f>
        <v>7846</v>
      </c>
      <c r="C23" s="210">
        <f>CHEMIPLASTICA!O15</f>
        <v>2894</v>
      </c>
      <c r="D23" s="210">
        <f>'UNIFOODS, S.A. DE C.'!O15</f>
        <v>2906</v>
      </c>
      <c r="E23" s="210">
        <f>'DIPASA INTERNATIONAL'!O15</f>
        <v>4228</v>
      </c>
      <c r="F23" s="210">
        <f t="shared" si="0"/>
        <v>17874</v>
      </c>
      <c r="G23" s="179">
        <f>'Comparativo vs. Proveedor'!C29</f>
        <v>17997.570046668989</v>
      </c>
      <c r="H23" s="129">
        <f>'Comparativo vs. Proveedor'!I29</f>
        <v>17997.564699999999</v>
      </c>
      <c r="I23" s="180">
        <f t="shared" si="1"/>
        <v>6.8659294753993273E-3</v>
      </c>
      <c r="J23" s="181">
        <f t="shared" si="2"/>
        <v>-2.9707735900843964E-7</v>
      </c>
      <c r="K23" s="182"/>
    </row>
    <row r="24" spans="1:12" x14ac:dyDescent="0.2">
      <c r="A24" s="340">
        <f>'Comparativo vs. Proveedor'!A30</f>
        <v>20151114</v>
      </c>
      <c r="B24" s="210">
        <f>MONSANTO!O16</f>
        <v>4860</v>
      </c>
      <c r="C24" s="210">
        <f>CHEMIPLASTICA!O16</f>
        <v>1772</v>
      </c>
      <c r="D24" s="210">
        <f>'UNIFOODS, S.A. DE C.'!O16</f>
        <v>2975</v>
      </c>
      <c r="E24" s="210">
        <f>'DIPASA INTERNATIONAL'!O16</f>
        <v>5093</v>
      </c>
      <c r="F24" s="210">
        <f t="shared" si="0"/>
        <v>14700</v>
      </c>
      <c r="G24" s="179">
        <f>'Comparativo vs. Proveedor'!C30</f>
        <v>14801.684795582121</v>
      </c>
      <c r="H24" s="129">
        <f>'Comparativo vs. Proveedor'!I30</f>
        <v>14801.697099999999</v>
      </c>
      <c r="I24" s="180">
        <f t="shared" si="1"/>
        <v>6.8698122535666541E-3</v>
      </c>
      <c r="J24" s="181">
        <f t="shared" si="2"/>
        <v>8.312842638911232E-7</v>
      </c>
      <c r="K24" s="182"/>
    </row>
    <row r="25" spans="1:12" x14ac:dyDescent="0.2">
      <c r="A25" s="340">
        <f>'Comparativo vs. Proveedor'!A31</f>
        <v>20151115</v>
      </c>
      <c r="B25" s="210">
        <f>MONSANTO!O17</f>
        <v>5059</v>
      </c>
      <c r="C25" s="210">
        <f>CHEMIPLASTICA!O17</f>
        <v>2964</v>
      </c>
      <c r="D25" s="210">
        <f>'UNIFOODS, S.A. DE C.'!O17</f>
        <v>2174</v>
      </c>
      <c r="E25" s="210">
        <f>'DIPASA INTERNATIONAL'!O17</f>
        <v>4732</v>
      </c>
      <c r="F25" s="210">
        <f t="shared" si="0"/>
        <v>14929</v>
      </c>
      <c r="G25" s="179">
        <f>'Comparativo vs. Proveedor'!C31</f>
        <v>15034.360281435451</v>
      </c>
      <c r="H25" s="129">
        <f>'Comparativo vs. Proveedor'!I31</f>
        <v>0</v>
      </c>
      <c r="I25" s="180">
        <f t="shared" si="1"/>
        <v>7.0079657174073806E-3</v>
      </c>
      <c r="J25" s="181" t="e">
        <f t="shared" si="2"/>
        <v>#DIV/0!</v>
      </c>
      <c r="K25" s="182"/>
    </row>
    <row r="26" spans="1:12" x14ac:dyDescent="0.2">
      <c r="A26" s="340">
        <f>'Comparativo vs. Proveedor'!A32</f>
        <v>20151116</v>
      </c>
      <c r="B26" s="210">
        <f>MONSANTO!O18</f>
        <v>4720</v>
      </c>
      <c r="C26" s="210">
        <f>CHEMIPLASTICA!O18</f>
        <v>2526</v>
      </c>
      <c r="D26" s="210">
        <f>'UNIFOODS, S.A. DE C.'!O18</f>
        <v>2182</v>
      </c>
      <c r="E26" s="210">
        <f>'DIPASA INTERNATIONAL'!O18</f>
        <v>6524</v>
      </c>
      <c r="F26" s="210">
        <f t="shared" si="0"/>
        <v>15952</v>
      </c>
      <c r="G26" s="179">
        <f>'Comparativo vs. Proveedor'!C32</f>
        <v>16054.179721911602</v>
      </c>
      <c r="H26" s="129">
        <f>'Comparativo vs. Proveedor'!I32</f>
        <v>0</v>
      </c>
      <c r="I26" s="180">
        <f t="shared" si="1"/>
        <v>6.364680331324632E-3</v>
      </c>
      <c r="J26" s="181" t="e">
        <f t="shared" si="2"/>
        <v>#DIV/0!</v>
      </c>
      <c r="K26" s="182"/>
    </row>
    <row r="27" spans="1:12" x14ac:dyDescent="0.2">
      <c r="A27" s="340">
        <f>'Comparativo vs. Proveedor'!A33</f>
        <v>20151117</v>
      </c>
      <c r="B27" s="210">
        <f>MONSANTO!O19</f>
        <v>5280</v>
      </c>
      <c r="C27" s="210">
        <f>CHEMIPLASTICA!O19</f>
        <v>2986</v>
      </c>
      <c r="D27" s="210">
        <f>'UNIFOODS, S.A. DE C.'!O19</f>
        <v>3035</v>
      </c>
      <c r="E27" s="210">
        <f>'DIPASA INTERNATIONAL'!O19</f>
        <v>7969</v>
      </c>
      <c r="F27" s="210">
        <f t="shared" si="0"/>
        <v>19270</v>
      </c>
      <c r="G27" s="179">
        <f>'Comparativo vs. Proveedor'!C33</f>
        <v>19405.70564584067</v>
      </c>
      <c r="H27" s="129">
        <f>'Comparativo vs. Proveedor'!I33</f>
        <v>0</v>
      </c>
      <c r="I27" s="180">
        <f t="shared" si="1"/>
        <v>6.9930796806534131E-3</v>
      </c>
      <c r="J27" s="181" t="e">
        <f t="shared" si="2"/>
        <v>#DIV/0!</v>
      </c>
      <c r="K27" s="182"/>
    </row>
    <row r="28" spans="1:12" x14ac:dyDescent="0.2">
      <c r="A28" s="340">
        <f>'Comparativo vs. Proveedor'!A34</f>
        <v>20151118</v>
      </c>
      <c r="B28" s="210">
        <f>MONSANTO!O20</f>
        <v>3905</v>
      </c>
      <c r="C28" s="210">
        <f>CHEMIPLASTICA!O20</f>
        <v>3018</v>
      </c>
      <c r="D28" s="210">
        <f>'UNIFOODS, S.A. DE C.'!O20</f>
        <v>3603</v>
      </c>
      <c r="E28" s="210">
        <f>'DIPASA INTERNATIONAL'!O20</f>
        <v>10007</v>
      </c>
      <c r="F28" s="210">
        <f t="shared" si="0"/>
        <v>20533</v>
      </c>
      <c r="G28" s="179">
        <f>'Comparativo vs. Proveedor'!C34</f>
        <v>20696.50541828651</v>
      </c>
      <c r="H28" s="129">
        <f>'Comparativo vs. Proveedor'!I34</f>
        <v>0</v>
      </c>
      <c r="I28" s="180">
        <f t="shared" si="1"/>
        <v>7.9001461832316662E-3</v>
      </c>
      <c r="J28" s="181" t="e">
        <f t="shared" si="2"/>
        <v>#DIV/0!</v>
      </c>
      <c r="K28" s="182"/>
    </row>
    <row r="29" spans="1:12" x14ac:dyDescent="0.2">
      <c r="A29" s="340">
        <f>'Comparativo vs. Proveedor'!A35</f>
        <v>20151119</v>
      </c>
      <c r="B29" s="210">
        <f>MONSANTO!O21</f>
        <v>3716</v>
      </c>
      <c r="C29" s="210">
        <f>CHEMIPLASTICA!O21</f>
        <v>2938</v>
      </c>
      <c r="D29" s="210">
        <f>'UNIFOODS, S.A. DE C.'!O21</f>
        <v>3873</v>
      </c>
      <c r="E29" s="210">
        <f>'DIPASA INTERNATIONAL'!O21</f>
        <v>6063</v>
      </c>
      <c r="F29" s="210">
        <f t="shared" si="0"/>
        <v>16590</v>
      </c>
      <c r="G29" s="179">
        <f>'Comparativo vs. Proveedor'!C35</f>
        <v>16701.528288385536</v>
      </c>
      <c r="H29" s="129">
        <f>'Comparativo vs. Proveedor'!I35</f>
        <v>0</v>
      </c>
      <c r="I29" s="180">
        <f t="shared" si="1"/>
        <v>6.6777295143160276E-3</v>
      </c>
      <c r="J29" s="181" t="e">
        <f t="shared" si="2"/>
        <v>#DIV/0!</v>
      </c>
      <c r="K29" s="182"/>
    </row>
    <row r="30" spans="1:12" x14ac:dyDescent="0.2">
      <c r="A30" s="340">
        <f>'Comparativo vs. Proveedor'!A36</f>
        <v>20151120</v>
      </c>
      <c r="B30" s="210">
        <f>MONSANTO!O22</f>
        <v>4444</v>
      </c>
      <c r="C30" s="210">
        <f>CHEMIPLASTICA!O22</f>
        <v>2575</v>
      </c>
      <c r="D30" s="210">
        <f>'UNIFOODS, S.A. DE C.'!O22</f>
        <v>4012</v>
      </c>
      <c r="E30" s="210">
        <f>'DIPASA INTERNATIONAL'!O22</f>
        <v>6720</v>
      </c>
      <c r="F30" s="210">
        <f t="shared" si="0"/>
        <v>17751</v>
      </c>
      <c r="G30" s="179">
        <f>'Comparativo vs. Proveedor'!C36</f>
        <v>17962.944832841422</v>
      </c>
      <c r="H30" s="129">
        <f>'Comparativo vs. Proveedor'!I36</f>
        <v>0</v>
      </c>
      <c r="I30" s="180">
        <f t="shared" si="1"/>
        <v>1.1799002603065722E-2</v>
      </c>
      <c r="J30" s="181" t="e">
        <f t="shared" si="2"/>
        <v>#DIV/0!</v>
      </c>
      <c r="K30" s="182"/>
    </row>
    <row r="31" spans="1:12" x14ac:dyDescent="0.2">
      <c r="A31" s="340">
        <f>'Comparativo vs. Proveedor'!A37</f>
        <v>20151121</v>
      </c>
      <c r="B31" s="210">
        <f>MONSANTO!O23</f>
        <v>3278</v>
      </c>
      <c r="C31" s="210">
        <f>CHEMIPLASTICA!O23</f>
        <v>3350</v>
      </c>
      <c r="D31" s="210">
        <f>'UNIFOODS, S.A. DE C.'!O23</f>
        <v>4264</v>
      </c>
      <c r="E31" s="210">
        <f>'DIPASA INTERNATIONAL'!O23</f>
        <v>4502</v>
      </c>
      <c r="F31" s="210">
        <f t="shared" si="0"/>
        <v>15394</v>
      </c>
      <c r="G31" s="179">
        <f>'Comparativo vs. Proveedor'!C37</f>
        <v>15501.747205906213</v>
      </c>
      <c r="H31" s="129">
        <f>'Comparativo vs. Proveedor'!I37</f>
        <v>0</v>
      </c>
      <c r="I31" s="180">
        <f t="shared" si="1"/>
        <v>6.9506491413536212E-3</v>
      </c>
      <c r="J31" s="181" t="e">
        <f t="shared" si="2"/>
        <v>#DIV/0!</v>
      </c>
      <c r="K31" s="182"/>
    </row>
    <row r="32" spans="1:12" x14ac:dyDescent="0.2">
      <c r="A32" s="340">
        <f>'Comparativo vs. Proveedor'!A38</f>
        <v>20151122</v>
      </c>
      <c r="B32" s="210">
        <f>MONSANTO!O24</f>
        <v>2046</v>
      </c>
      <c r="C32" s="210">
        <f>CHEMIPLASTICA!O24</f>
        <v>3257</v>
      </c>
      <c r="D32" s="210">
        <f>'UNIFOODS, S.A. DE C.'!O24</f>
        <v>2758</v>
      </c>
      <c r="E32" s="210">
        <f>'DIPASA INTERNATIONAL'!O24</f>
        <v>1908</v>
      </c>
      <c r="F32" s="210">
        <f t="shared" si="0"/>
        <v>9969</v>
      </c>
      <c r="G32" s="179">
        <f>'Comparativo vs. Proveedor'!C38</f>
        <v>10010.218642847292</v>
      </c>
      <c r="H32" s="129">
        <f>'Comparativo vs. Proveedor'!I38</f>
        <v>0</v>
      </c>
      <c r="I32" s="180">
        <f t="shared" si="1"/>
        <v>4.1176565985144341E-3</v>
      </c>
      <c r="J32" s="181" t="e">
        <f t="shared" si="2"/>
        <v>#DIV/0!</v>
      </c>
      <c r="K32" s="182"/>
    </row>
    <row r="33" spans="1:12" x14ac:dyDescent="0.2">
      <c r="A33" s="340">
        <f>'Comparativo vs. Proveedor'!A39</f>
        <v>20151123</v>
      </c>
      <c r="B33" s="210">
        <f>MONSANTO!O25</f>
        <v>1148</v>
      </c>
      <c r="C33" s="210">
        <f>CHEMIPLASTICA!O25</f>
        <v>2133</v>
      </c>
      <c r="D33" s="210">
        <f>'UNIFOODS, S.A. DE C.'!O25</f>
        <v>3251</v>
      </c>
      <c r="E33" s="210">
        <f>'DIPASA INTERNATIONAL'!O25</f>
        <v>5760</v>
      </c>
      <c r="F33" s="210">
        <f t="shared" si="0"/>
        <v>12292</v>
      </c>
      <c r="G33" s="179">
        <f>'Comparativo vs. Proveedor'!C39</f>
        <v>12393.829249997239</v>
      </c>
      <c r="H33" s="129">
        <f>'Comparativo vs. Proveedor'!I39</f>
        <v>0</v>
      </c>
      <c r="I33" s="180">
        <f t="shared" si="1"/>
        <v>8.2161249718090273E-3</v>
      </c>
      <c r="J33" s="181" t="e">
        <f t="shared" si="2"/>
        <v>#DIV/0!</v>
      </c>
      <c r="K33" s="182"/>
    </row>
    <row r="34" spans="1:12" x14ac:dyDescent="0.2">
      <c r="A34" s="340">
        <f>'Comparativo vs. Proveedor'!A40</f>
        <v>20151124</v>
      </c>
      <c r="B34" s="210">
        <f>MONSANTO!O26</f>
        <v>2007</v>
      </c>
      <c r="C34" s="210">
        <f>CHEMIPLASTICA!O26</f>
        <v>2552</v>
      </c>
      <c r="D34" s="210">
        <f>'UNIFOODS, S.A. DE C.'!O26</f>
        <v>3916</v>
      </c>
      <c r="E34" s="210">
        <f>'DIPASA INTERNATIONAL'!O26</f>
        <v>5430</v>
      </c>
      <c r="F34" s="210">
        <f t="shared" si="0"/>
        <v>13905</v>
      </c>
      <c r="G34" s="179">
        <f>'Comparativo vs. Proveedor'!C40</f>
        <v>14000.722022887374</v>
      </c>
      <c r="H34" s="129">
        <f>'Comparativo vs. Proveedor'!I40</f>
        <v>0</v>
      </c>
      <c r="I34" s="180">
        <f t="shared" si="1"/>
        <v>6.8369347474290547E-3</v>
      </c>
      <c r="J34" s="181" t="e">
        <f t="shared" si="2"/>
        <v>#DIV/0!</v>
      </c>
      <c r="K34" s="182"/>
    </row>
    <row r="35" spans="1:12" x14ac:dyDescent="0.2">
      <c r="A35" s="340">
        <f>'Comparativo vs. Proveedor'!A41</f>
        <v>20151125</v>
      </c>
      <c r="B35" s="210">
        <f>MONSANTO!O27</f>
        <v>1998</v>
      </c>
      <c r="C35" s="210">
        <f>CHEMIPLASTICA!O27</f>
        <v>2399</v>
      </c>
      <c r="D35" s="210">
        <f>'UNIFOODS, S.A. DE C.'!O27</f>
        <v>3693</v>
      </c>
      <c r="E35" s="210">
        <f>'DIPASA INTERNATIONAL'!O27</f>
        <v>5701</v>
      </c>
      <c r="F35" s="210">
        <f t="shared" si="0"/>
        <v>13791</v>
      </c>
      <c r="G35" s="179">
        <f>'Comparativo vs. Proveedor'!C41</f>
        <v>13885.126577708357</v>
      </c>
      <c r="H35" s="129">
        <f>'Comparativo vs. Proveedor'!I41</f>
        <v>0</v>
      </c>
      <c r="I35" s="180">
        <f t="shared" si="1"/>
        <v>6.7789499203753135E-3</v>
      </c>
      <c r="J35" s="181" t="e">
        <f t="shared" si="2"/>
        <v>#DIV/0!</v>
      </c>
      <c r="K35" s="182"/>
    </row>
    <row r="36" spans="1:12" x14ac:dyDescent="0.2">
      <c r="A36" s="340">
        <f>'Comparativo vs. Proveedor'!A42</f>
        <v>20151126</v>
      </c>
      <c r="B36" s="210">
        <f>MONSANTO!O28</f>
        <v>2306</v>
      </c>
      <c r="C36" s="210">
        <f>CHEMIPLASTICA!O28</f>
        <v>2076</v>
      </c>
      <c r="D36" s="210">
        <f>'UNIFOODS, S.A. DE C.'!O28</f>
        <v>3675</v>
      </c>
      <c r="E36" s="210">
        <f>'DIPASA INTERNATIONAL'!O28</f>
        <v>6063</v>
      </c>
      <c r="F36" s="210">
        <f t="shared" si="0"/>
        <v>14120</v>
      </c>
      <c r="G36" s="179">
        <f>'Comparativo vs. Proveedor'!C42</f>
        <v>14236.594905176802</v>
      </c>
      <c r="H36" s="129">
        <f>'Comparativo vs. Proveedor'!I42</f>
        <v>0</v>
      </c>
      <c r="I36" s="180">
        <f t="shared" si="1"/>
        <v>8.1898028252812803E-3</v>
      </c>
      <c r="J36" s="181" t="e">
        <f t="shared" si="2"/>
        <v>#DIV/0!</v>
      </c>
      <c r="K36" s="182"/>
    </row>
    <row r="37" spans="1:12" x14ac:dyDescent="0.2">
      <c r="A37" s="340">
        <f>'Comparativo vs. Proveedor'!A43</f>
        <v>20151127</v>
      </c>
      <c r="B37" s="210">
        <f>MONSANTO!O29</f>
        <v>1728</v>
      </c>
      <c r="C37" s="210">
        <f>CHEMIPLASTICA!O29</f>
        <v>2822</v>
      </c>
      <c r="D37" s="210">
        <f>'UNIFOODS, S.A. DE C.'!O29</f>
        <v>3151</v>
      </c>
      <c r="E37" s="210">
        <f>'DIPASA INTERNATIONAL'!O29</f>
        <v>3568</v>
      </c>
      <c r="F37" s="210">
        <f t="shared" si="0"/>
        <v>11269</v>
      </c>
      <c r="G37" s="179">
        <f>'Comparativo vs. Proveedor'!C43</f>
        <v>11374.455714862974</v>
      </c>
      <c r="H37" s="129">
        <f>'Comparativo vs. Proveedor'!I43</f>
        <v>0</v>
      </c>
      <c r="I37" s="180">
        <f t="shared" si="1"/>
        <v>9.2712756993879753E-3</v>
      </c>
      <c r="J37" s="181" t="e">
        <f t="shared" si="2"/>
        <v>#DIV/0!</v>
      </c>
      <c r="K37" s="182"/>
    </row>
    <row r="38" spans="1:12" x14ac:dyDescent="0.2">
      <c r="A38" s="340">
        <f>'Comparativo vs. Proveedor'!A44</f>
        <v>20151128</v>
      </c>
      <c r="B38" s="210">
        <f>MONSANTO!O30</f>
        <v>1679</v>
      </c>
      <c r="C38" s="210">
        <f>CHEMIPLASTICA!O30</f>
        <v>2414</v>
      </c>
      <c r="D38" s="210">
        <f>'UNIFOODS, S.A. DE C.'!O30</f>
        <v>3045</v>
      </c>
      <c r="E38" s="210">
        <f>'DIPASA INTERNATIONAL'!O30</f>
        <v>2321</v>
      </c>
      <c r="F38" s="210">
        <f t="shared" si="0"/>
        <v>9459</v>
      </c>
      <c r="G38" s="179">
        <f>'Comparativo vs. Proveedor'!C44</f>
        <v>9555.8243925258248</v>
      </c>
      <c r="H38" s="129">
        <f>'Comparativo vs. Proveedor'!I44</f>
        <v>0</v>
      </c>
      <c r="I38" s="180">
        <f t="shared" si="1"/>
        <v>1.013250019554115E-2</v>
      </c>
      <c r="J38" s="181" t="e">
        <f t="shared" si="2"/>
        <v>#DIV/0!</v>
      </c>
      <c r="K38" s="182"/>
    </row>
    <row r="39" spans="1:12" x14ac:dyDescent="0.2">
      <c r="A39" s="340">
        <f>'Comparativo vs. Proveedor'!A45</f>
        <v>20151129</v>
      </c>
      <c r="B39" s="210">
        <f>MONSANTO!O31</f>
        <v>483</v>
      </c>
      <c r="C39" s="210">
        <f>CHEMIPLASTICA!O31</f>
        <v>2284</v>
      </c>
      <c r="D39" s="210">
        <f>'UNIFOODS, S.A. DE C.'!O31</f>
        <v>3250</v>
      </c>
      <c r="E39" s="210">
        <f>'DIPASA INTERNATIONAL'!O31</f>
        <v>1457</v>
      </c>
      <c r="F39" s="210">
        <f t="shared" si="0"/>
        <v>7474</v>
      </c>
      <c r="G39" s="179">
        <f>'Comparativo vs. Proveedor'!C45</f>
        <v>7505.3013662594039</v>
      </c>
      <c r="H39" s="129">
        <f>'Comparativo vs. Proveedor'!I45</f>
        <v>0</v>
      </c>
      <c r="I39" s="180">
        <f t="shared" si="1"/>
        <v>4.1705675404483267E-3</v>
      </c>
      <c r="J39" s="181" t="e">
        <f t="shared" si="2"/>
        <v>#DIV/0!</v>
      </c>
      <c r="K39" s="182"/>
    </row>
    <row r="40" spans="1:12" x14ac:dyDescent="0.2">
      <c r="A40" s="340">
        <f>'Comparativo vs. Proveedor'!A46</f>
        <v>20151130</v>
      </c>
      <c r="B40" s="210">
        <f>MONSANTO!O32</f>
        <v>0</v>
      </c>
      <c r="C40" s="210">
        <f>CHEMIPLASTICA!O32</f>
        <v>2945</v>
      </c>
      <c r="D40" s="210">
        <f>'UNIFOODS, S.A. DE C.'!O32</f>
        <v>3498</v>
      </c>
      <c r="E40" s="210">
        <f>'DIPASA INTERNATIONAL'!O32</f>
        <v>3053</v>
      </c>
      <c r="F40" s="210">
        <f t="shared" si="0"/>
        <v>9496</v>
      </c>
      <c r="G40" s="179">
        <f>'Comparativo vs. Proveedor'!C46</f>
        <v>9507.1185147702072</v>
      </c>
      <c r="H40" s="129">
        <f>'Comparativo vs. Proveedor'!I46</f>
        <v>0</v>
      </c>
      <c r="I40" s="180">
        <f t="shared" si="1"/>
        <v>1.1694936539324214E-3</v>
      </c>
      <c r="J40" s="181" t="e">
        <f t="shared" si="2"/>
        <v>#DIV/0!</v>
      </c>
      <c r="K40" s="182"/>
    </row>
    <row r="41" spans="1:12" ht="13.5" thickBot="1" x14ac:dyDescent="0.25">
      <c r="A41" s="345"/>
      <c r="B41" s="210"/>
      <c r="C41" s="210"/>
      <c r="D41" s="210"/>
      <c r="E41" s="210"/>
      <c r="F41" s="210"/>
      <c r="G41" s="183"/>
      <c r="H41" s="184"/>
      <c r="I41" s="185"/>
      <c r="J41" s="186"/>
      <c r="K41" s="182"/>
    </row>
    <row r="42" spans="1:12" s="192" customFormat="1" ht="13.5" thickBot="1" x14ac:dyDescent="0.25">
      <c r="A42" s="187" t="s">
        <v>56</v>
      </c>
      <c r="B42" s="188">
        <f>SUM(B11:B41)</f>
        <v>143042</v>
      </c>
      <c r="C42" s="188">
        <f>SUM(C11:C41)</f>
        <v>81432</v>
      </c>
      <c r="D42" s="188">
        <f t="shared" ref="D42:E42" si="3">SUM(D11:D41)</f>
        <v>109986</v>
      </c>
      <c r="E42" s="188">
        <f t="shared" si="3"/>
        <v>142211</v>
      </c>
      <c r="F42" s="188">
        <f>SUM(F11:F41)</f>
        <v>476671</v>
      </c>
      <c r="G42" s="188">
        <f>SUM(G11:G41)</f>
        <v>480458.82447719306</v>
      </c>
      <c r="H42" s="188">
        <f>SUM(H11:H41)</f>
        <v>256632.7009</v>
      </c>
      <c r="I42" s="189">
        <f>(G42-F42)/G42</f>
        <v>7.8837650267215911E-3</v>
      </c>
      <c r="J42" s="190">
        <f>(H42-G42)/H42</f>
        <v>-0.87216524937096618</v>
      </c>
      <c r="K42" s="182"/>
      <c r="L42" s="191"/>
    </row>
    <row r="43" spans="1:12" s="117" customFormat="1" x14ac:dyDescent="0.2">
      <c r="A43" s="641" t="s">
        <v>142</v>
      </c>
      <c r="B43" s="642"/>
      <c r="C43" s="642"/>
      <c r="D43" s="642"/>
      <c r="E43" s="642"/>
      <c r="F43" s="642"/>
      <c r="G43" s="642"/>
      <c r="H43" s="642"/>
      <c r="I43" s="642"/>
      <c r="J43" s="643"/>
    </row>
    <row r="44" spans="1:12" x14ac:dyDescent="0.2">
      <c r="A44" s="193" t="s">
        <v>51</v>
      </c>
      <c r="B44" s="409">
        <f>SUM(B11:B24)</f>
        <v>99245</v>
      </c>
      <c r="C44" s="409">
        <f>SUM(C11:C24)</f>
        <v>38193</v>
      </c>
      <c r="D44" s="409">
        <f t="shared" ref="D44:E44" si="4">SUM(D11:D24)</f>
        <v>56606</v>
      </c>
      <c r="E44" s="409">
        <f t="shared" si="4"/>
        <v>60433</v>
      </c>
      <c r="F44" s="409">
        <f>SUM(F11:F24)</f>
        <v>254477</v>
      </c>
      <c r="G44" s="409">
        <f>SUM(G11:G24)</f>
        <v>256632.66169555028</v>
      </c>
      <c r="H44" s="409">
        <f>SUM(H11:H24)</f>
        <v>256632.7009</v>
      </c>
      <c r="I44" s="388">
        <f>(G44-F44)/G44</f>
        <v>8.3997947934920242E-3</v>
      </c>
      <c r="J44" s="196">
        <f>(H44-G44)/H44</f>
        <v>1.5276482527561359E-7</v>
      </c>
    </row>
    <row r="45" spans="1:12" x14ac:dyDescent="0.2">
      <c r="A45" s="197" t="s">
        <v>52</v>
      </c>
      <c r="B45" s="198">
        <f>B44/$F$44</f>
        <v>0.38999595248293562</v>
      </c>
      <c r="C45" s="198">
        <f>C44/$F$44</f>
        <v>0.15008429052527342</v>
      </c>
      <c r="D45" s="198">
        <f t="shared" ref="D45:E45" si="5">D44/$F$44</f>
        <v>0.22244053490099303</v>
      </c>
      <c r="E45" s="198">
        <f t="shared" si="5"/>
        <v>0.237479222090798</v>
      </c>
      <c r="F45" s="198">
        <f>SUM(B45:C45)</f>
        <v>0.540080243008209</v>
      </c>
      <c r="G45" s="198">
        <f>G44/H44</f>
        <v>0.99999984723517477</v>
      </c>
      <c r="H45" s="199"/>
      <c r="I45" s="198"/>
      <c r="J45" s="198"/>
    </row>
    <row r="46" spans="1:12" x14ac:dyDescent="0.2">
      <c r="A46" s="200" t="s">
        <v>60</v>
      </c>
      <c r="B46" s="201">
        <f>B45*$H$44</f>
        <v>100085.71462576382</v>
      </c>
      <c r="C46" s="201">
        <f>C45*$H$44</f>
        <v>38516.5368401612</v>
      </c>
      <c r="D46" s="201">
        <f t="shared" ref="D46:E46" si="6">D45*$H$44</f>
        <v>57085.515261282555</v>
      </c>
      <c r="E46" s="201">
        <f t="shared" si="6"/>
        <v>60944.934172792433</v>
      </c>
      <c r="F46" s="202">
        <f>SUM(B46:E46)</f>
        <v>256632.7009</v>
      </c>
      <c r="G46" s="199"/>
      <c r="H46" s="199"/>
      <c r="I46" s="199"/>
      <c r="J46" s="199"/>
    </row>
    <row r="47" spans="1:12" x14ac:dyDescent="0.2">
      <c r="A47" s="200" t="s">
        <v>146</v>
      </c>
      <c r="B47" s="198">
        <f>(B46-B44)/B44</f>
        <v>8.4711030859370567E-3</v>
      </c>
      <c r="C47" s="198">
        <f>(C46-C44)/C44</f>
        <v>8.4711030859372007E-3</v>
      </c>
      <c r="D47" s="198">
        <f t="shared" ref="D47:E47" si="7">(D46-D44)/D44</f>
        <v>8.4711030859370914E-3</v>
      </c>
      <c r="E47" s="198">
        <f t="shared" si="7"/>
        <v>8.4711030859370377E-3</v>
      </c>
      <c r="F47" s="408">
        <f>(F46-F44)/F44</f>
        <v>8.4711030859370238E-3</v>
      </c>
      <c r="G47" s="199"/>
      <c r="H47" s="199"/>
      <c r="I47" s="199"/>
      <c r="J47" s="199"/>
    </row>
    <row r="48" spans="1:12" s="117" customFormat="1" x14ac:dyDescent="0.2">
      <c r="A48" s="632" t="s">
        <v>143</v>
      </c>
      <c r="B48" s="632"/>
      <c r="C48" s="632"/>
      <c r="D48" s="632"/>
      <c r="E48" s="632"/>
      <c r="F48" s="632"/>
      <c r="G48" s="632"/>
      <c r="H48" s="632"/>
      <c r="I48" s="632"/>
      <c r="J48" s="632"/>
    </row>
    <row r="49" spans="1:10" x14ac:dyDescent="0.2">
      <c r="A49" s="193" t="s">
        <v>51</v>
      </c>
      <c r="B49" s="409">
        <f>SUM(B25:B41)</f>
        <v>43797</v>
      </c>
      <c r="C49" s="409">
        <f>SUM(C25:C41)</f>
        <v>43239</v>
      </c>
      <c r="D49" s="409">
        <f t="shared" ref="D49:E49" si="8">SUM(D25:D41)</f>
        <v>53380</v>
      </c>
      <c r="E49" s="409">
        <f t="shared" si="8"/>
        <v>81778</v>
      </c>
      <c r="F49" s="409">
        <f>SUM(F25:F41)</f>
        <v>222194</v>
      </c>
      <c r="G49" s="409">
        <f>SUM(G25:G41)</f>
        <v>223826.1627816429</v>
      </c>
      <c r="H49" s="409">
        <f>SUM(H25:H41)</f>
        <v>0</v>
      </c>
      <c r="I49" s="388">
        <f>(G49-F49)/G49</f>
        <v>7.292100089457269E-3</v>
      </c>
      <c r="J49" s="196" t="e">
        <f>(H49-G49)/H49</f>
        <v>#DIV/0!</v>
      </c>
    </row>
    <row r="50" spans="1:10" x14ac:dyDescent="0.2">
      <c r="A50" s="197" t="s">
        <v>52</v>
      </c>
      <c r="B50" s="198">
        <f>B49/$F$49</f>
        <v>0.19711153316471192</v>
      </c>
      <c r="C50" s="198">
        <f>C49/$F$49</f>
        <v>0.19460021422720686</v>
      </c>
      <c r="D50" s="198">
        <f t="shared" ref="D50:E50" si="9">D49/$F$49</f>
        <v>0.24024051054483919</v>
      </c>
      <c r="E50" s="198">
        <f t="shared" si="9"/>
        <v>0.36804774206324203</v>
      </c>
      <c r="F50" s="198">
        <f>SUM(B50:C50)</f>
        <v>0.39171174739191877</v>
      </c>
      <c r="G50" s="198" t="e">
        <f>G49/H49</f>
        <v>#DIV/0!</v>
      </c>
      <c r="H50" s="199"/>
      <c r="I50" s="198"/>
      <c r="J50" s="198"/>
    </row>
    <row r="51" spans="1:10" x14ac:dyDescent="0.2">
      <c r="A51" s="200" t="s">
        <v>60</v>
      </c>
      <c r="B51" s="201">
        <f>B50*$G$49</f>
        <v>44118.718108264009</v>
      </c>
      <c r="C51" s="201">
        <f>C50*$G$49</f>
        <v>43556.619226961382</v>
      </c>
      <c r="D51" s="201">
        <f t="shared" ref="D51:E51" si="10">D50*$G$49</f>
        <v>53772.111619954172</v>
      </c>
      <c r="E51" s="201">
        <f t="shared" si="10"/>
        <v>82378.713826463325</v>
      </c>
      <c r="F51" s="202">
        <f>SUM(B51:E51)</f>
        <v>223826.1627816429</v>
      </c>
      <c r="G51" s="199"/>
      <c r="H51" s="199"/>
      <c r="I51" s="199"/>
      <c r="J51" s="199"/>
    </row>
    <row r="52" spans="1:10" x14ac:dyDescent="0.2">
      <c r="A52" s="200" t="s">
        <v>146</v>
      </c>
      <c r="B52" s="198">
        <f>(B51-B49)/B49</f>
        <v>7.3456654169009082E-3</v>
      </c>
      <c r="C52" s="198">
        <f>(C51-C49)/C49</f>
        <v>7.3456654169009941E-3</v>
      </c>
      <c r="D52" s="198">
        <f t="shared" ref="D52:E52" si="11">(D51-D49)/D49</f>
        <v>7.3456654169009377E-3</v>
      </c>
      <c r="E52" s="198">
        <f t="shared" si="11"/>
        <v>7.3456654169009386E-3</v>
      </c>
      <c r="F52" s="408">
        <f>(F51-F49)/F49</f>
        <v>7.3456654169009759E-3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3"/>
      <c r="H53" s="116"/>
    </row>
    <row r="54" spans="1:10" x14ac:dyDescent="0.2">
      <c r="G54" s="203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topLeftCell="A6" workbookViewId="0">
      <selection activeCell="J22" sqref="J22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0" t="s">
        <v>0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384"/>
      <c r="Q1" s="384"/>
    </row>
    <row r="2" spans="1:21" x14ac:dyDescent="0.2">
      <c r="A2" s="651" t="s">
        <v>7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385"/>
      <c r="Q2" s="385"/>
    </row>
    <row r="3" spans="1:21" x14ac:dyDescent="0.2">
      <c r="A3" s="651" t="s">
        <v>8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385"/>
      <c r="Q3" s="385"/>
    </row>
    <row r="4" spans="1:21" x14ac:dyDescent="0.2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2" t="s">
        <v>144</v>
      </c>
      <c r="B6" s="652"/>
      <c r="C6" s="652"/>
      <c r="D6" s="652"/>
      <c r="E6" s="652"/>
      <c r="F6" s="652"/>
      <c r="G6" s="652"/>
      <c r="H6" s="652"/>
      <c r="I6" s="652"/>
      <c r="J6" s="652"/>
      <c r="K6" s="652"/>
      <c r="L6" s="652"/>
      <c r="M6" s="652"/>
      <c r="N6" s="652"/>
      <c r="O6" s="652"/>
      <c r="P6" s="386"/>
      <c r="Q6" s="386"/>
    </row>
    <row r="7" spans="1:21" x14ac:dyDescent="0.2">
      <c r="A7" s="649" t="s">
        <v>153</v>
      </c>
      <c r="B7" s="649"/>
      <c r="C7" s="649"/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387"/>
      <c r="Q7" s="387"/>
    </row>
    <row r="8" spans="1:21" x14ac:dyDescent="0.2">
      <c r="A8" s="653"/>
      <c r="B8" s="653"/>
      <c r="C8" s="653"/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3"/>
    </row>
    <row r="9" spans="1:21" x14ac:dyDescent="0.2">
      <c r="A9" s="192" t="s">
        <v>39</v>
      </c>
    </row>
    <row r="10" spans="1:21" x14ac:dyDescent="0.2">
      <c r="B10" s="347" t="s">
        <v>40</v>
      </c>
      <c r="C10" s="116" t="s">
        <v>122</v>
      </c>
    </row>
    <row r="11" spans="1:21" x14ac:dyDescent="0.2">
      <c r="B11" s="347" t="s">
        <v>41</v>
      </c>
      <c r="C11" s="116" t="s">
        <v>123</v>
      </c>
    </row>
    <row r="12" spans="1:21" x14ac:dyDescent="0.2">
      <c r="B12" s="347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4" t="s">
        <v>37</v>
      </c>
      <c r="B14" s="657" t="s">
        <v>43</v>
      </c>
      <c r="C14" s="658" t="s">
        <v>43</v>
      </c>
      <c r="D14" s="658"/>
      <c r="E14" s="658"/>
      <c r="F14" s="658"/>
      <c r="G14" s="658"/>
      <c r="H14" s="659"/>
      <c r="I14" s="660" t="s">
        <v>125</v>
      </c>
      <c r="J14" s="660"/>
      <c r="K14" s="661"/>
      <c r="L14" s="646" t="s">
        <v>126</v>
      </c>
      <c r="M14" s="647"/>
      <c r="N14" s="647"/>
      <c r="O14" s="648"/>
      <c r="Q14" s="662"/>
      <c r="R14" s="644"/>
      <c r="S14" s="644"/>
      <c r="T14" s="644"/>
      <c r="U14" s="644"/>
    </row>
    <row r="15" spans="1:21" s="122" customFormat="1" ht="40.5" x14ac:dyDescent="0.2">
      <c r="A15" s="655"/>
      <c r="B15" s="348" t="s">
        <v>44</v>
      </c>
      <c r="C15" s="349" t="s">
        <v>127</v>
      </c>
      <c r="D15" s="349" t="s">
        <v>128</v>
      </c>
      <c r="E15" s="349" t="s">
        <v>129</v>
      </c>
      <c r="F15" s="349" t="s">
        <v>130</v>
      </c>
      <c r="G15" s="349" t="s">
        <v>131</v>
      </c>
      <c r="H15" s="350"/>
      <c r="I15" s="351" t="s">
        <v>127</v>
      </c>
      <c r="J15" s="349" t="s">
        <v>129</v>
      </c>
      <c r="K15" s="352" t="s">
        <v>131</v>
      </c>
      <c r="L15" s="353" t="s">
        <v>127</v>
      </c>
      <c r="M15" s="349" t="s">
        <v>129</v>
      </c>
      <c r="N15" s="354" t="s">
        <v>132</v>
      </c>
      <c r="O15" s="355" t="s">
        <v>38</v>
      </c>
      <c r="Q15" s="662"/>
      <c r="R15" s="121"/>
      <c r="S15" s="123"/>
      <c r="T15" s="645"/>
      <c r="U15" s="645"/>
    </row>
    <row r="16" spans="1:21" s="124" customFormat="1" ht="13.5" thickBot="1" x14ac:dyDescent="0.25">
      <c r="A16" s="656"/>
      <c r="B16" s="356">
        <v>1</v>
      </c>
      <c r="C16" s="357">
        <v>2</v>
      </c>
      <c r="D16" s="357">
        <v>3</v>
      </c>
      <c r="E16" s="357">
        <v>4</v>
      </c>
      <c r="F16" s="357">
        <v>5</v>
      </c>
      <c r="G16" s="357">
        <v>6</v>
      </c>
      <c r="H16" s="358">
        <v>7</v>
      </c>
      <c r="I16" s="359">
        <v>8</v>
      </c>
      <c r="J16" s="357">
        <v>9</v>
      </c>
      <c r="K16" s="358">
        <v>10</v>
      </c>
      <c r="L16" s="360" t="s">
        <v>133</v>
      </c>
      <c r="M16" s="357" t="s">
        <v>134</v>
      </c>
      <c r="N16" s="357" t="s">
        <v>135</v>
      </c>
      <c r="O16" s="361" t="s">
        <v>136</v>
      </c>
      <c r="Q16" s="125"/>
      <c r="R16" s="125"/>
      <c r="S16" s="126"/>
      <c r="T16" s="127"/>
      <c r="U16" s="127"/>
    </row>
    <row r="17" spans="1:24" x14ac:dyDescent="0.2">
      <c r="A17" s="272">
        <v>20151101</v>
      </c>
      <c r="B17" s="128">
        <v>437.16110200000003</v>
      </c>
      <c r="C17" s="211">
        <v>12379.022712091039</v>
      </c>
      <c r="D17" s="212">
        <v>70.553573999999998</v>
      </c>
      <c r="E17" s="212">
        <v>21.42</v>
      </c>
      <c r="F17" s="362">
        <v>730.99420199999997</v>
      </c>
      <c r="G17" s="362"/>
      <c r="H17" s="131">
        <v>1043.779419</v>
      </c>
      <c r="I17" s="132">
        <v>12379.023800000001</v>
      </c>
      <c r="J17" s="133"/>
      <c r="K17" s="134"/>
      <c r="L17" s="129">
        <f t="shared" ref="L17:L46" si="0">C17-I17</f>
        <v>-1.0879089622903848E-3</v>
      </c>
      <c r="M17" s="130">
        <f t="shared" ref="M17:M46" si="1">E17-J17</f>
        <v>21.42</v>
      </c>
      <c r="N17" s="130">
        <f t="shared" ref="N17:N52" si="2">G17-K17</f>
        <v>0</v>
      </c>
      <c r="O17" s="135">
        <f t="shared" ref="O17:O52" si="3">L17/I17</f>
        <v>-8.7883259606495357E-8</v>
      </c>
      <c r="Q17" s="136"/>
      <c r="R17" s="136"/>
      <c r="S17" s="137"/>
      <c r="T17" s="137"/>
      <c r="U17" s="137"/>
    </row>
    <row r="18" spans="1:24" x14ac:dyDescent="0.2">
      <c r="A18" s="272">
        <v>20151102</v>
      </c>
      <c r="B18" s="128">
        <v>530.39520300000004</v>
      </c>
      <c r="C18" s="211">
        <v>15019.118202152251</v>
      </c>
      <c r="D18" s="212">
        <v>70.348151999999999</v>
      </c>
      <c r="E18" s="212">
        <v>21.3</v>
      </c>
      <c r="F18" s="128">
        <v>746.37237500000003</v>
      </c>
      <c r="G18" s="130"/>
      <c r="H18" s="131">
        <v>1036.5751949999999</v>
      </c>
      <c r="I18" s="132">
        <v>15019.119500000001</v>
      </c>
      <c r="J18" s="133"/>
      <c r="K18" s="134"/>
      <c r="L18" s="129">
        <f t="shared" si="0"/>
        <v>-1.2978477498108987E-3</v>
      </c>
      <c r="M18" s="130">
        <f t="shared" si="1"/>
        <v>21.3</v>
      </c>
      <c r="N18" s="130">
        <f t="shared" si="2"/>
        <v>0</v>
      </c>
      <c r="O18" s="135">
        <f t="shared" si="3"/>
        <v>-8.6413038381570806E-8</v>
      </c>
      <c r="Q18" s="136"/>
      <c r="R18" s="136"/>
      <c r="S18" s="137"/>
      <c r="T18" s="137"/>
      <c r="U18" s="137"/>
    </row>
    <row r="19" spans="1:24" x14ac:dyDescent="0.2">
      <c r="A19" s="272">
        <v>20151103</v>
      </c>
      <c r="B19" s="128">
        <v>653.95007299999997</v>
      </c>
      <c r="C19" s="211">
        <v>18517.80217682906</v>
      </c>
      <c r="D19" s="212">
        <v>70.615821999999994</v>
      </c>
      <c r="E19" s="212">
        <v>21.45</v>
      </c>
      <c r="F19" s="128">
        <v>697.716003</v>
      </c>
      <c r="G19" s="130"/>
      <c r="H19" s="131">
        <v>1032.310547</v>
      </c>
      <c r="I19" s="132">
        <v>18517.804700000001</v>
      </c>
      <c r="J19" s="133"/>
      <c r="K19" s="134"/>
      <c r="L19" s="129">
        <f t="shared" si="0"/>
        <v>-2.52317094054888E-3</v>
      </c>
      <c r="M19" s="130">
        <f t="shared" si="1"/>
        <v>21.45</v>
      </c>
      <c r="N19" s="130">
        <f t="shared" si="2"/>
        <v>0</v>
      </c>
      <c r="O19" s="135">
        <f t="shared" si="3"/>
        <v>-1.3625648295928297E-7</v>
      </c>
      <c r="Q19" s="136"/>
      <c r="R19" s="136"/>
      <c r="S19" s="137"/>
      <c r="T19" s="137"/>
      <c r="U19" s="137"/>
    </row>
    <row r="20" spans="1:24" x14ac:dyDescent="0.2">
      <c r="A20" s="272">
        <v>20151104</v>
      </c>
      <c r="B20" s="128">
        <v>717.46114399999999</v>
      </c>
      <c r="C20" s="211">
        <v>20316.235264268362</v>
      </c>
      <c r="D20" s="212">
        <v>70.178340000000006</v>
      </c>
      <c r="E20" s="212">
        <v>21.21</v>
      </c>
      <c r="F20" s="128">
        <v>665.72383600000001</v>
      </c>
      <c r="G20" s="130"/>
      <c r="H20" s="131">
        <v>1026.3698730000001</v>
      </c>
      <c r="I20" s="132">
        <v>20316.2359</v>
      </c>
      <c r="J20" s="133"/>
      <c r="K20" s="134"/>
      <c r="L20" s="129">
        <f t="shared" si="0"/>
        <v>-6.3573163788532838E-4</v>
      </c>
      <c r="M20" s="130">
        <f t="shared" si="1"/>
        <v>21.21</v>
      </c>
      <c r="N20" s="130">
        <f t="shared" si="2"/>
        <v>0</v>
      </c>
      <c r="O20" s="135">
        <f t="shared" si="3"/>
        <v>-3.1291802330633914E-8</v>
      </c>
      <c r="Q20" s="136"/>
      <c r="R20" s="136"/>
      <c r="S20" s="137"/>
      <c r="T20" s="137"/>
      <c r="U20" s="137"/>
    </row>
    <row r="21" spans="1:24" x14ac:dyDescent="0.2">
      <c r="A21" s="272">
        <v>20151105</v>
      </c>
      <c r="B21" s="128">
        <v>732.07940699999995</v>
      </c>
      <c r="C21" s="211">
        <v>20730.178336651596</v>
      </c>
      <c r="D21" s="212">
        <v>70.216255000000004</v>
      </c>
      <c r="E21" s="212">
        <v>21.23</v>
      </c>
      <c r="F21" s="128">
        <v>662.70593299999996</v>
      </c>
      <c r="G21" s="130"/>
      <c r="H21" s="131">
        <v>1027.8663329999999</v>
      </c>
      <c r="I21" s="132">
        <v>20730.180100000001</v>
      </c>
      <c r="J21" s="133"/>
      <c r="K21" s="134"/>
      <c r="L21" s="129">
        <f t="shared" si="0"/>
        <v>-1.7633484058023896E-3</v>
      </c>
      <c r="M21" s="130">
        <f t="shared" si="1"/>
        <v>21.23</v>
      </c>
      <c r="N21" s="130">
        <f t="shared" si="2"/>
        <v>0</v>
      </c>
      <c r="O21" s="135">
        <f t="shared" si="3"/>
        <v>-8.5061895135314784E-8</v>
      </c>
      <c r="Q21" s="136"/>
      <c r="R21" s="136"/>
      <c r="S21" s="137"/>
      <c r="T21" s="137"/>
      <c r="U21" s="137"/>
    </row>
    <row r="22" spans="1:24" x14ac:dyDescent="0.2">
      <c r="A22" s="272">
        <v>20151106</v>
      </c>
      <c r="B22" s="128">
        <v>733.77288799999997</v>
      </c>
      <c r="C22" s="211">
        <v>20778.132373883145</v>
      </c>
      <c r="D22" s="212">
        <v>70.055092000000002</v>
      </c>
      <c r="E22" s="212">
        <v>21.14</v>
      </c>
      <c r="F22" s="128">
        <v>663.56555200000003</v>
      </c>
      <c r="G22" s="130"/>
      <c r="H22" s="131">
        <v>1017.547974</v>
      </c>
      <c r="I22" s="132">
        <v>20778.134600000001</v>
      </c>
      <c r="J22" s="133"/>
      <c r="K22" s="134"/>
      <c r="L22" s="129">
        <f t="shared" si="0"/>
        <v>-2.2261168560362421E-3</v>
      </c>
      <c r="M22" s="130">
        <f t="shared" si="1"/>
        <v>21.14</v>
      </c>
      <c r="N22" s="130">
        <f t="shared" si="2"/>
        <v>0</v>
      </c>
      <c r="O22" s="135">
        <f t="shared" si="3"/>
        <v>-1.0713747402696303E-7</v>
      </c>
      <c r="Q22" s="136"/>
      <c r="R22" s="136"/>
      <c r="S22" s="137"/>
      <c r="T22" s="137"/>
      <c r="U22" s="137"/>
    </row>
    <row r="23" spans="1:24" x14ac:dyDescent="0.2">
      <c r="A23" s="272">
        <v>20151107</v>
      </c>
      <c r="B23" s="128">
        <v>506.38150000000002</v>
      </c>
      <c r="C23" s="211">
        <v>14339.125921323914</v>
      </c>
      <c r="D23" s="212">
        <v>70.104316999999995</v>
      </c>
      <c r="E23" s="212">
        <v>21.17</v>
      </c>
      <c r="F23" s="128">
        <v>662.34692399999994</v>
      </c>
      <c r="G23" s="130"/>
      <c r="H23" s="131">
        <v>1020.121948</v>
      </c>
      <c r="I23" s="132">
        <v>14339.1273</v>
      </c>
      <c r="J23" s="133"/>
      <c r="K23" s="134"/>
      <c r="L23" s="129">
        <f t="shared" si="0"/>
        <v>-1.378676086460473E-3</v>
      </c>
      <c r="M23" s="130">
        <f t="shared" si="1"/>
        <v>21.17</v>
      </c>
      <c r="N23" s="130">
        <f t="shared" si="2"/>
        <v>0</v>
      </c>
      <c r="O23" s="135">
        <f t="shared" si="3"/>
        <v>-9.6147837843693109E-8</v>
      </c>
      <c r="Q23" s="136"/>
      <c r="R23" s="136"/>
      <c r="S23" s="137"/>
      <c r="T23" s="137"/>
      <c r="U23" s="137"/>
    </row>
    <row r="24" spans="1:24" x14ac:dyDescent="0.2">
      <c r="A24" s="272">
        <v>20151108</v>
      </c>
      <c r="B24" s="128">
        <v>472.524719</v>
      </c>
      <c r="C24" s="211">
        <v>13380.408736652502</v>
      </c>
      <c r="D24" s="212">
        <v>69.236320000000006</v>
      </c>
      <c r="E24" s="212">
        <v>20.69</v>
      </c>
      <c r="F24" s="128">
        <v>720.11377000000005</v>
      </c>
      <c r="G24" s="130"/>
      <c r="H24" s="131">
        <v>0.60199599999999998</v>
      </c>
      <c r="I24" s="132">
        <v>13380.4179</v>
      </c>
      <c r="J24" s="133"/>
      <c r="K24" s="134"/>
      <c r="L24" s="129">
        <f t="shared" si="0"/>
        <v>-9.163347498542862E-3</v>
      </c>
      <c r="M24" s="130">
        <f t="shared" si="1"/>
        <v>20.69</v>
      </c>
      <c r="N24" s="130">
        <f t="shared" si="2"/>
        <v>0</v>
      </c>
      <c r="O24" s="135">
        <f t="shared" si="3"/>
        <v>-6.8483268362962433E-7</v>
      </c>
      <c r="Q24" s="136"/>
      <c r="R24" s="136"/>
      <c r="S24" s="137"/>
      <c r="T24" s="137"/>
      <c r="U24" s="137"/>
    </row>
    <row r="25" spans="1:24" x14ac:dyDescent="0.2">
      <c r="A25" s="272">
        <v>20151109</v>
      </c>
      <c r="B25" s="128">
        <v>688.67657499999996</v>
      </c>
      <c r="C25" s="211">
        <v>19501.147115348947</v>
      </c>
      <c r="D25" s="212">
        <v>70.600464000000002</v>
      </c>
      <c r="E25" s="212">
        <v>21.44</v>
      </c>
      <c r="F25" s="128">
        <v>716.38275099999998</v>
      </c>
      <c r="G25" s="130"/>
      <c r="H25" s="131">
        <v>0.59637700000000005</v>
      </c>
      <c r="I25" s="132">
        <v>19501.161</v>
      </c>
      <c r="J25" s="133"/>
      <c r="K25" s="134"/>
      <c r="L25" s="129">
        <f t="shared" si="0"/>
        <v>-1.3884651052649133E-2</v>
      </c>
      <c r="M25" s="130">
        <f t="shared" si="1"/>
        <v>21.44</v>
      </c>
      <c r="N25" s="130">
        <f t="shared" si="2"/>
        <v>0</v>
      </c>
      <c r="O25" s="135">
        <f t="shared" si="3"/>
        <v>-7.119909964667813E-7</v>
      </c>
      <c r="Q25" s="136"/>
      <c r="R25" s="136"/>
      <c r="S25" s="137"/>
      <c r="T25" s="137"/>
      <c r="U25" s="137"/>
    </row>
    <row r="26" spans="1:24" x14ac:dyDescent="0.2">
      <c r="A26" s="272">
        <v>20151110</v>
      </c>
      <c r="B26" s="128">
        <v>895.44729600000005</v>
      </c>
      <c r="C26" s="211">
        <v>25356.241358053187</v>
      </c>
      <c r="D26" s="212">
        <v>69.018203999999997</v>
      </c>
      <c r="E26" s="212">
        <v>20.57</v>
      </c>
      <c r="F26" s="128">
        <v>709.89996299999996</v>
      </c>
      <c r="G26" s="130"/>
      <c r="H26" s="131">
        <v>0.59514199999999995</v>
      </c>
      <c r="I26" s="132">
        <v>25356.2353</v>
      </c>
      <c r="J26" s="133"/>
      <c r="K26" s="134"/>
      <c r="L26" s="129">
        <f t="shared" si="0"/>
        <v>6.0580531862797216E-3</v>
      </c>
      <c r="M26" s="130">
        <f t="shared" si="1"/>
        <v>20.57</v>
      </c>
      <c r="N26" s="130">
        <f t="shared" si="2"/>
        <v>0</v>
      </c>
      <c r="O26" s="135">
        <f t="shared" si="3"/>
        <v>2.3891769084031657E-7</v>
      </c>
      <c r="Q26" s="136"/>
      <c r="R26" s="136"/>
      <c r="S26" s="137"/>
      <c r="T26" s="137"/>
      <c r="U26" s="137"/>
    </row>
    <row r="27" spans="1:24" x14ac:dyDescent="0.2">
      <c r="A27" s="272">
        <v>20151111</v>
      </c>
      <c r="B27" s="128">
        <v>736.36639400000001</v>
      </c>
      <c r="C27" s="211">
        <v>20851.572278602631</v>
      </c>
      <c r="D27" s="212">
        <v>69.991730000000004</v>
      </c>
      <c r="E27" s="212">
        <v>21.11</v>
      </c>
      <c r="F27" s="128">
        <v>665.29540999999995</v>
      </c>
      <c r="G27" s="130"/>
      <c r="H27" s="131">
        <v>0.593391</v>
      </c>
      <c r="I27" s="132">
        <v>20851.563099999999</v>
      </c>
      <c r="J27" s="133"/>
      <c r="K27" s="134"/>
      <c r="L27" s="129">
        <f t="shared" si="0"/>
        <v>9.1786026314366609E-3</v>
      </c>
      <c r="M27" s="130">
        <f t="shared" si="1"/>
        <v>21.11</v>
      </c>
      <c r="N27" s="130">
        <f t="shared" si="2"/>
        <v>0</v>
      </c>
      <c r="O27" s="135">
        <f t="shared" si="3"/>
        <v>4.4018774935087055E-7</v>
      </c>
      <c r="Q27" s="136"/>
      <c r="R27" s="136"/>
      <c r="S27" s="137"/>
      <c r="T27" s="137"/>
      <c r="U27" s="137"/>
    </row>
    <row r="28" spans="1:24" x14ac:dyDescent="0.2">
      <c r="A28" s="272">
        <v>20151112</v>
      </c>
      <c r="B28" s="128">
        <v>800.38659700000005</v>
      </c>
      <c r="C28" s="211">
        <v>22664.422377442577</v>
      </c>
      <c r="D28" s="212">
        <v>69.756004000000004</v>
      </c>
      <c r="E28" s="212">
        <v>20.98</v>
      </c>
      <c r="F28" s="128">
        <v>633.21820100000002</v>
      </c>
      <c r="G28" s="130"/>
      <c r="H28" s="131">
        <v>0.59560400000000002</v>
      </c>
      <c r="I28" s="132">
        <v>22664.4359</v>
      </c>
      <c r="J28" s="133"/>
      <c r="K28" s="134"/>
      <c r="L28" s="129">
        <f t="shared" si="0"/>
        <v>-1.3522557423129911E-2</v>
      </c>
      <c r="M28" s="130">
        <f t="shared" si="1"/>
        <v>20.98</v>
      </c>
      <c r="N28" s="130">
        <f t="shared" si="2"/>
        <v>0</v>
      </c>
      <c r="O28" s="135">
        <f t="shared" si="3"/>
        <v>-5.9664213496396393E-7</v>
      </c>
      <c r="Q28" s="136"/>
      <c r="R28" s="136"/>
      <c r="S28" s="137"/>
      <c r="T28" s="137"/>
      <c r="U28" s="137"/>
    </row>
    <row r="29" spans="1:24" x14ac:dyDescent="0.2">
      <c r="A29" s="272">
        <v>20151113</v>
      </c>
      <c r="B29" s="128">
        <v>635.57824700000003</v>
      </c>
      <c r="C29" s="211">
        <v>17997.570046668989</v>
      </c>
      <c r="D29" s="212">
        <v>69.212624000000005</v>
      </c>
      <c r="E29" s="212">
        <v>20.67</v>
      </c>
      <c r="F29" s="128">
        <v>607.60913100000005</v>
      </c>
      <c r="G29" s="130"/>
      <c r="H29" s="131">
        <v>0.59400299999999995</v>
      </c>
      <c r="I29" s="132">
        <v>17997.564699999999</v>
      </c>
      <c r="J29" s="133"/>
      <c r="K29" s="134"/>
      <c r="L29" s="129">
        <f t="shared" si="0"/>
        <v>5.3466689896595199E-3</v>
      </c>
      <c r="M29" s="130">
        <f t="shared" si="1"/>
        <v>20.67</v>
      </c>
      <c r="N29" s="130">
        <f t="shared" si="2"/>
        <v>0</v>
      </c>
      <c r="O29" s="135">
        <f t="shared" si="3"/>
        <v>2.9707735900843964E-7</v>
      </c>
      <c r="Q29" s="136"/>
      <c r="R29" s="136"/>
      <c r="S29" s="137"/>
      <c r="T29" s="137"/>
      <c r="U29" s="137"/>
    </row>
    <row r="30" spans="1:24" x14ac:dyDescent="0.2">
      <c r="A30" s="272">
        <v>20151114</v>
      </c>
      <c r="B30" s="128">
        <v>522.71661400000005</v>
      </c>
      <c r="C30" s="211">
        <v>14801.684795582121</v>
      </c>
      <c r="D30" s="212">
        <v>68.355346999999995</v>
      </c>
      <c r="E30" s="212">
        <v>20.2</v>
      </c>
      <c r="F30" s="128">
        <v>600.74841300000003</v>
      </c>
      <c r="G30" s="130"/>
      <c r="H30" s="131">
        <v>0.59304599999999996</v>
      </c>
      <c r="I30" s="132">
        <v>14801.697099999999</v>
      </c>
      <c r="J30" s="133"/>
      <c r="K30" s="134"/>
      <c r="L30" s="129">
        <f t="shared" si="0"/>
        <v>-1.2304417878112872E-2</v>
      </c>
      <c r="M30" s="130">
        <f t="shared" si="1"/>
        <v>20.2</v>
      </c>
      <c r="N30" s="130">
        <f t="shared" si="2"/>
        <v>0</v>
      </c>
      <c r="O30" s="135">
        <f t="shared" si="3"/>
        <v>-8.312842638911232E-7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2">
        <v>20151115</v>
      </c>
      <c r="B31" s="128">
        <v>530.93347200000005</v>
      </c>
      <c r="C31" s="211">
        <v>15034.360281435451</v>
      </c>
      <c r="D31" s="212">
        <v>69.635979000000006</v>
      </c>
      <c r="E31" s="212">
        <v>20.91</v>
      </c>
      <c r="F31" s="128">
        <v>667.63439900000003</v>
      </c>
      <c r="G31" s="130"/>
      <c r="H31" s="131">
        <v>1019.9245</v>
      </c>
      <c r="I31" s="132">
        <v>0</v>
      </c>
      <c r="J31" s="133"/>
      <c r="K31" s="134"/>
      <c r="L31" s="129">
        <f t="shared" si="0"/>
        <v>15034.360281435451</v>
      </c>
      <c r="M31" s="130">
        <f t="shared" si="1"/>
        <v>20.91</v>
      </c>
      <c r="N31" s="130">
        <f t="shared" si="2"/>
        <v>0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2">
        <v>20151116</v>
      </c>
      <c r="B32" s="128">
        <v>566.94805899999994</v>
      </c>
      <c r="C32" s="211">
        <v>16054.179721911602</v>
      </c>
      <c r="D32" s="212">
        <v>70.674530000000004</v>
      </c>
      <c r="E32" s="212">
        <v>21.49</v>
      </c>
      <c r="F32" s="128">
        <v>747.55718999999999</v>
      </c>
      <c r="G32" s="130"/>
      <c r="H32" s="131">
        <v>1023.721619</v>
      </c>
      <c r="I32" s="132">
        <v>0</v>
      </c>
      <c r="J32" s="133"/>
      <c r="K32" s="134"/>
      <c r="L32" s="129">
        <f t="shared" si="0"/>
        <v>16054.179721911602</v>
      </c>
      <c r="M32" s="130">
        <f t="shared" si="1"/>
        <v>21.49</v>
      </c>
      <c r="N32" s="130">
        <f t="shared" si="2"/>
        <v>0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2">
        <v>20151117</v>
      </c>
      <c r="B33" s="128">
        <v>685.30609100000004</v>
      </c>
      <c r="C33" s="211">
        <v>19405.70564584067</v>
      </c>
      <c r="D33" s="212">
        <v>69.620636000000005</v>
      </c>
      <c r="E33" s="212">
        <v>20.9</v>
      </c>
      <c r="F33" s="128">
        <v>724.79431199999999</v>
      </c>
      <c r="G33" s="130"/>
      <c r="H33" s="131">
        <v>1029.4415280000001</v>
      </c>
      <c r="I33" s="132">
        <v>0</v>
      </c>
      <c r="J33" s="133"/>
      <c r="K33" s="134"/>
      <c r="L33" s="129">
        <f t="shared" si="0"/>
        <v>19405.70564584067</v>
      </c>
      <c r="M33" s="130">
        <f t="shared" si="1"/>
        <v>20.9</v>
      </c>
      <c r="N33" s="130">
        <f t="shared" si="2"/>
        <v>0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2">
        <v>20151118</v>
      </c>
      <c r="B34" s="128">
        <v>730.89025900000001</v>
      </c>
      <c r="C34" s="211">
        <v>20696.50541828651</v>
      </c>
      <c r="D34" s="212">
        <v>69.715926999999994</v>
      </c>
      <c r="E34" s="212">
        <v>20.95</v>
      </c>
      <c r="F34" s="128">
        <v>687.20184300000005</v>
      </c>
      <c r="G34" s="130"/>
      <c r="H34" s="131">
        <v>1028.2626949999999</v>
      </c>
      <c r="I34" s="132">
        <v>0</v>
      </c>
      <c r="J34" s="133"/>
      <c r="K34" s="134"/>
      <c r="L34" s="129">
        <f t="shared" si="0"/>
        <v>20696.50541828651</v>
      </c>
      <c r="M34" s="130">
        <f t="shared" si="1"/>
        <v>20.95</v>
      </c>
      <c r="N34" s="130">
        <f t="shared" si="2"/>
        <v>0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2">
        <v>20151119</v>
      </c>
      <c r="B35" s="128">
        <v>589.80895999999996</v>
      </c>
      <c r="C35" s="211">
        <v>16701.528288385536</v>
      </c>
      <c r="D35" s="212">
        <v>69.629517000000007</v>
      </c>
      <c r="E35" s="212">
        <v>20.91</v>
      </c>
      <c r="F35" s="128">
        <v>683.93542500000001</v>
      </c>
      <c r="G35" s="130"/>
      <c r="H35" s="131">
        <v>1026.821655</v>
      </c>
      <c r="I35" s="132">
        <v>0</v>
      </c>
      <c r="J35" s="133"/>
      <c r="K35" s="134"/>
      <c r="L35" s="129">
        <f t="shared" si="0"/>
        <v>16701.528288385536</v>
      </c>
      <c r="M35" s="130">
        <f t="shared" si="1"/>
        <v>20.91</v>
      </c>
      <c r="N35" s="130">
        <f t="shared" si="2"/>
        <v>0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2">
        <v>20151120</v>
      </c>
      <c r="B36" s="128">
        <v>634.35546899999997</v>
      </c>
      <c r="C36" s="211">
        <v>17962.944832841422</v>
      </c>
      <c r="D36" s="212">
        <v>69.831397999999993</v>
      </c>
      <c r="E36" s="212">
        <v>21.02</v>
      </c>
      <c r="F36" s="128">
        <v>702.52874799999995</v>
      </c>
      <c r="G36" s="130"/>
      <c r="H36" s="131">
        <v>1038.099487</v>
      </c>
      <c r="I36" s="132">
        <v>0</v>
      </c>
      <c r="J36" s="133"/>
      <c r="K36" s="134"/>
      <c r="L36" s="129">
        <f t="shared" si="0"/>
        <v>17962.944832841422</v>
      </c>
      <c r="M36" s="130">
        <f t="shared" si="1"/>
        <v>21.02</v>
      </c>
      <c r="N36" s="130">
        <f t="shared" si="2"/>
        <v>0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2">
        <v>20151121</v>
      </c>
      <c r="B37" s="128">
        <v>547.43908699999997</v>
      </c>
      <c r="C37" s="211">
        <v>15501.747205906213</v>
      </c>
      <c r="D37" s="212">
        <v>69.571586999999994</v>
      </c>
      <c r="E37" s="212">
        <v>20.87</v>
      </c>
      <c r="F37" s="128">
        <v>727.82086200000003</v>
      </c>
      <c r="G37" s="130"/>
      <c r="H37" s="131">
        <v>1033.4902340000001</v>
      </c>
      <c r="I37" s="132">
        <v>0</v>
      </c>
      <c r="J37" s="133"/>
      <c r="K37" s="134"/>
      <c r="L37" s="129">
        <f t="shared" si="0"/>
        <v>15501.747205906213</v>
      </c>
      <c r="M37" s="130">
        <f t="shared" si="1"/>
        <v>20.87</v>
      </c>
      <c r="N37" s="130">
        <f t="shared" si="2"/>
        <v>0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2">
        <v>20151122</v>
      </c>
      <c r="B38" s="128">
        <v>353.50756799999999</v>
      </c>
      <c r="C38" s="211">
        <v>10010.218642847292</v>
      </c>
      <c r="D38" s="212">
        <v>68.047652999999997</v>
      </c>
      <c r="E38" s="212">
        <v>20.03</v>
      </c>
      <c r="F38" s="128">
        <v>699.29394500000001</v>
      </c>
      <c r="G38" s="130"/>
      <c r="H38" s="131">
        <v>1035.1663820000001</v>
      </c>
      <c r="I38" s="132">
        <v>0</v>
      </c>
      <c r="J38" s="133"/>
      <c r="K38" s="134"/>
      <c r="L38" s="129">
        <f t="shared" si="0"/>
        <v>10010.218642847292</v>
      </c>
      <c r="M38" s="130">
        <f t="shared" si="1"/>
        <v>20.03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2">
        <v>20151123</v>
      </c>
      <c r="B39" s="128">
        <v>437.68398999999999</v>
      </c>
      <c r="C39" s="211">
        <v>12393.829249997239</v>
      </c>
      <c r="D39" s="212">
        <v>68.026199000000005</v>
      </c>
      <c r="E39" s="212">
        <v>20.010000000000002</v>
      </c>
      <c r="F39" s="128">
        <v>664.56591800000001</v>
      </c>
      <c r="G39" s="130"/>
      <c r="H39" s="131">
        <v>1035.518433</v>
      </c>
      <c r="I39" s="132">
        <v>0</v>
      </c>
      <c r="J39" s="133"/>
      <c r="K39" s="134"/>
      <c r="L39" s="129">
        <f t="shared" si="0"/>
        <v>12393.829249997239</v>
      </c>
      <c r="M39" s="130">
        <f t="shared" si="1"/>
        <v>20.010000000000002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2">
        <v>20151124</v>
      </c>
      <c r="B40" s="128">
        <v>494.43087800000001</v>
      </c>
      <c r="C40" s="211">
        <v>14000.722022887374</v>
      </c>
      <c r="D40" s="212">
        <v>68.795151000000004</v>
      </c>
      <c r="E40" s="212">
        <v>20.440000000000001</v>
      </c>
      <c r="F40" s="128">
        <v>649.66931199999999</v>
      </c>
      <c r="G40" s="130"/>
      <c r="H40" s="131">
        <v>1034.3819579999999</v>
      </c>
      <c r="I40" s="132">
        <v>0</v>
      </c>
      <c r="J40" s="133"/>
      <c r="K40" s="134"/>
      <c r="L40" s="129">
        <f t="shared" si="0"/>
        <v>14000.722022887374</v>
      </c>
      <c r="M40" s="130">
        <f t="shared" si="1"/>
        <v>20.440000000000001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2">
        <v>20151125</v>
      </c>
      <c r="B41" s="128">
        <v>490.34866299999999</v>
      </c>
      <c r="C41" s="211">
        <v>13885.126577708357</v>
      </c>
      <c r="D41" s="212">
        <v>68.929351999999994</v>
      </c>
      <c r="E41" s="212">
        <v>20.52</v>
      </c>
      <c r="F41" s="128">
        <v>631.41467299999999</v>
      </c>
      <c r="G41" s="130"/>
      <c r="H41" s="131">
        <v>1031.9373780000001</v>
      </c>
      <c r="I41" s="132">
        <v>0</v>
      </c>
      <c r="J41" s="133"/>
      <c r="K41" s="134"/>
      <c r="L41" s="129">
        <f t="shared" si="0"/>
        <v>13885.126577708357</v>
      </c>
      <c r="M41" s="130">
        <f t="shared" si="1"/>
        <v>20.52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2">
        <v>20151126</v>
      </c>
      <c r="B42" s="128">
        <v>502.760651</v>
      </c>
      <c r="C42" s="211">
        <v>14236.594905176802</v>
      </c>
      <c r="D42" s="212">
        <v>68.789978000000005</v>
      </c>
      <c r="E42" s="212">
        <v>20.440000000000001</v>
      </c>
      <c r="F42" s="128">
        <v>648.34375</v>
      </c>
      <c r="G42" s="130"/>
      <c r="H42" s="131">
        <v>1033.7885739999999</v>
      </c>
      <c r="I42" s="132">
        <v>0</v>
      </c>
      <c r="J42" s="133"/>
      <c r="K42" s="134"/>
      <c r="L42" s="129">
        <f t="shared" si="0"/>
        <v>14236.594905176802</v>
      </c>
      <c r="M42" s="130">
        <f t="shared" si="1"/>
        <v>20.440000000000001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2">
        <v>20151127</v>
      </c>
      <c r="B43" s="128">
        <v>401.68515000000002</v>
      </c>
      <c r="C43" s="211">
        <v>11374.455714862974</v>
      </c>
      <c r="D43" s="212">
        <v>68.586044000000001</v>
      </c>
      <c r="E43" s="212">
        <v>20.329999999999998</v>
      </c>
      <c r="F43" s="128">
        <v>632.89386000000002</v>
      </c>
      <c r="G43" s="130"/>
      <c r="H43" s="131">
        <v>1036.209595</v>
      </c>
      <c r="I43" s="132">
        <v>0</v>
      </c>
      <c r="J43" s="133"/>
      <c r="K43" s="134"/>
      <c r="L43" s="129">
        <f t="shared" si="0"/>
        <v>11374.455714862974</v>
      </c>
      <c r="M43" s="130">
        <f t="shared" si="1"/>
        <v>20.329999999999998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2">
        <v>20151128</v>
      </c>
      <c r="B44" s="128">
        <v>337.46078499999999</v>
      </c>
      <c r="C44" s="211">
        <v>9555.8243925258248</v>
      </c>
      <c r="D44" s="212">
        <v>68.524178000000006</v>
      </c>
      <c r="E44" s="212">
        <v>20.29</v>
      </c>
      <c r="F44" s="128">
        <v>681.93231200000002</v>
      </c>
      <c r="G44" s="130"/>
      <c r="H44" s="131">
        <v>1033.234375</v>
      </c>
      <c r="I44" s="132">
        <v>0</v>
      </c>
      <c r="J44" s="133"/>
      <c r="K44" s="134"/>
      <c r="L44" s="129">
        <f t="shared" si="0"/>
        <v>9555.8243925258248</v>
      </c>
      <c r="M44" s="130">
        <f t="shared" si="1"/>
        <v>20.29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2">
        <v>20151129</v>
      </c>
      <c r="B45" s="128">
        <v>265.04724099999999</v>
      </c>
      <c r="C45" s="211">
        <v>7505.3013662594039</v>
      </c>
      <c r="D45" s="212">
        <v>68.619231999999997</v>
      </c>
      <c r="E45" s="212">
        <v>20.34</v>
      </c>
      <c r="F45" s="128">
        <v>748.59228499999995</v>
      </c>
      <c r="G45" s="130"/>
      <c r="H45" s="131">
        <v>1033.095703</v>
      </c>
      <c r="I45" s="132">
        <v>0</v>
      </c>
      <c r="J45" s="133"/>
      <c r="K45" s="134"/>
      <c r="L45" s="129">
        <f t="shared" si="0"/>
        <v>7505.3013662594039</v>
      </c>
      <c r="M45" s="130">
        <f t="shared" si="1"/>
        <v>20.34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2">
        <v>20151130</v>
      </c>
      <c r="B46" s="128">
        <v>335.74075299999998</v>
      </c>
      <c r="C46" s="211">
        <v>9507.1185147702072</v>
      </c>
      <c r="D46" s="212">
        <v>68.960243000000006</v>
      </c>
      <c r="E46" s="212">
        <v>20.53</v>
      </c>
      <c r="F46" s="128">
        <v>725.41876200000002</v>
      </c>
      <c r="G46" s="130"/>
      <c r="H46" s="131">
        <v>1031.4748540000001</v>
      </c>
      <c r="I46" s="132">
        <v>0</v>
      </c>
      <c r="J46" s="133"/>
      <c r="K46" s="134"/>
      <c r="L46" s="129">
        <f t="shared" si="0"/>
        <v>9507.1185147702072</v>
      </c>
      <c r="M46" s="130">
        <f t="shared" si="1"/>
        <v>20.53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2"/>
      <c r="B47" s="128"/>
      <c r="C47" s="211"/>
      <c r="D47" s="212"/>
      <c r="E47" s="212"/>
      <c r="F47" s="128"/>
      <c r="G47" s="130"/>
      <c r="H47" s="131"/>
      <c r="I47" s="132"/>
      <c r="J47" s="133"/>
      <c r="K47" s="134"/>
      <c r="L47" s="129"/>
      <c r="M47" s="130"/>
      <c r="N47" s="130"/>
      <c r="O47" s="135"/>
      <c r="Q47" s="136"/>
      <c r="R47" s="136"/>
      <c r="S47" s="137"/>
      <c r="T47" s="137"/>
      <c r="U47" s="137"/>
    </row>
    <row r="48" spans="1:21" s="192" customFormat="1" x14ac:dyDescent="0.2">
      <c r="A48" s="363" t="s">
        <v>137</v>
      </c>
      <c r="B48" s="398">
        <f>SUM(B17:B23)</f>
        <v>4311.201317</v>
      </c>
      <c r="C48" s="365">
        <f>SUM(C17:C23)</f>
        <v>122079.61498719934</v>
      </c>
      <c r="D48" s="365">
        <f>SUM(D17:D23)/7</f>
        <v>70.295935999999998</v>
      </c>
      <c r="E48" s="365">
        <f>SUM(E17:E23)/7</f>
        <v>21.274285714285718</v>
      </c>
      <c r="F48" s="365">
        <f>SUM(F17:F23)/7</f>
        <v>689.91783214285715</v>
      </c>
      <c r="G48" s="365">
        <f>SUM(G17:G23)/7</f>
        <v>0</v>
      </c>
      <c r="H48" s="399"/>
      <c r="I48" s="364">
        <f>SUM(I17:I23)</f>
        <v>122079.62590000001</v>
      </c>
      <c r="J48" s="365" t="e">
        <f>AVERAGE(J17:J23)</f>
        <v>#DIV/0!</v>
      </c>
      <c r="K48" s="400" t="e">
        <f>AVERAGE(K17:K23)</f>
        <v>#DIV/0!</v>
      </c>
      <c r="L48" s="365">
        <f>C48-I48</f>
        <v>-1.0912800673395395E-2</v>
      </c>
      <c r="M48" s="373" t="e">
        <f>E48-J48</f>
        <v>#DIV/0!</v>
      </c>
      <c r="N48" s="373" t="e">
        <f t="shared" si="2"/>
        <v>#DIV/0!</v>
      </c>
      <c r="O48" s="366">
        <f t="shared" si="3"/>
        <v>-8.9390843008762803E-8</v>
      </c>
    </row>
    <row r="49" spans="1:23" s="192" customFormat="1" x14ac:dyDescent="0.2">
      <c r="A49" s="367" t="s">
        <v>138</v>
      </c>
      <c r="B49" s="401">
        <f>SUM(B24:B30)</f>
        <v>4751.6964420000004</v>
      </c>
      <c r="C49" s="207">
        <f>SUM(C24:C30)</f>
        <v>134553.04670835094</v>
      </c>
      <c r="D49" s="207">
        <f>SUM(D24:D30)/7</f>
        <v>69.452956142857147</v>
      </c>
      <c r="E49" s="207">
        <f>SUM(E24:E30)/7</f>
        <v>20.80857142857143</v>
      </c>
      <c r="F49" s="207">
        <f>SUM(F24:F30)/7</f>
        <v>664.75251985714283</v>
      </c>
      <c r="G49" s="207">
        <f>SUM(G18:G24)/7</f>
        <v>0</v>
      </c>
      <c r="H49" s="402"/>
      <c r="I49" s="368">
        <f>SUM(I24:I30)</f>
        <v>134553.07499999998</v>
      </c>
      <c r="J49" s="207" t="e">
        <f t="shared" ref="J49:K52" si="4">AVERAGE(J24:J30)</f>
        <v>#DIV/0!</v>
      </c>
      <c r="K49" s="403" t="e">
        <f t="shared" si="4"/>
        <v>#DIV/0!</v>
      </c>
      <c r="L49" s="207">
        <f>C49-I49</f>
        <v>-2.8291649039601907E-2</v>
      </c>
      <c r="M49" s="207" t="e">
        <f>E49-J49</f>
        <v>#DIV/0!</v>
      </c>
      <c r="N49" s="207" t="e">
        <f t="shared" si="2"/>
        <v>#DIV/0!</v>
      </c>
      <c r="O49" s="369">
        <f t="shared" si="3"/>
        <v>-2.102638608564086E-7</v>
      </c>
      <c r="P49" s="370">
        <f>C49-I49</f>
        <v>-2.8291649039601907E-2</v>
      </c>
      <c r="Q49" s="192">
        <f>P49/7</f>
        <v>-4.0416641485145578E-3</v>
      </c>
    </row>
    <row r="50" spans="1:23" s="192" customFormat="1" x14ac:dyDescent="0.2">
      <c r="A50" s="367" t="s">
        <v>139</v>
      </c>
      <c r="B50" s="401">
        <f>SUM(B31:B37)</f>
        <v>4285.6813970000003</v>
      </c>
      <c r="C50" s="207">
        <f>SUM(C31:C37)</f>
        <v>121356.9713946074</v>
      </c>
      <c r="D50" s="207">
        <f>SUM(D38:D44)/7</f>
        <v>68.528365000000008</v>
      </c>
      <c r="E50" s="207">
        <f>SUM(E38:E44)/7</f>
        <v>20.294285714285714</v>
      </c>
      <c r="F50" s="207">
        <f>SUM(F31:F37)/7</f>
        <v>705.92468271428572</v>
      </c>
      <c r="G50" s="207">
        <f>SUM(G19:G25)/7</f>
        <v>0</v>
      </c>
      <c r="H50" s="402"/>
      <c r="I50" s="368">
        <f>SUM(I31:I37)</f>
        <v>0</v>
      </c>
      <c r="J50" s="207" t="e">
        <f t="shared" si="4"/>
        <v>#DIV/0!</v>
      </c>
      <c r="K50" s="207" t="e">
        <f t="shared" si="4"/>
        <v>#DIV/0!</v>
      </c>
      <c r="L50" s="207">
        <f>C50-I50</f>
        <v>121356.9713946074</v>
      </c>
      <c r="M50" s="207" t="e">
        <f>E50-J50</f>
        <v>#DIV/0!</v>
      </c>
      <c r="N50" s="207" t="e">
        <f t="shared" si="2"/>
        <v>#DIV/0!</v>
      </c>
      <c r="O50" s="369" t="e">
        <f t="shared" si="3"/>
        <v>#DIV/0!</v>
      </c>
      <c r="Q50" s="209"/>
    </row>
    <row r="51" spans="1:23" s="192" customFormat="1" x14ac:dyDescent="0.2">
      <c r="A51" s="367" t="s">
        <v>140</v>
      </c>
      <c r="B51" s="401">
        <f>SUM(B38:B44)</f>
        <v>3017.8776850000004</v>
      </c>
      <c r="C51" s="207">
        <f>SUM(C38:C44)</f>
        <v>85456.771506005869</v>
      </c>
      <c r="D51" s="207">
        <f>SUM(D32:D38)/7</f>
        <v>69.584463999999997</v>
      </c>
      <c r="E51" s="207">
        <f>SUM(E32:E38)/7</f>
        <v>20.881428571428575</v>
      </c>
      <c r="F51" s="207">
        <f>SUM(F38:F44)/7</f>
        <v>658.30196714285717</v>
      </c>
      <c r="G51" s="207">
        <f>SUM(G20:G26)/7</f>
        <v>0</v>
      </c>
      <c r="H51" s="402"/>
      <c r="I51" s="368">
        <f>SUM(I38:I44)</f>
        <v>0</v>
      </c>
      <c r="J51" s="207" t="e">
        <f t="shared" si="4"/>
        <v>#DIV/0!</v>
      </c>
      <c r="K51" s="207" t="e">
        <f t="shared" si="4"/>
        <v>#DIV/0!</v>
      </c>
      <c r="L51" s="207">
        <f>C51-I51</f>
        <v>85456.771506005869</v>
      </c>
      <c r="M51" s="405" t="e">
        <f>E51-J51</f>
        <v>#DIV/0!</v>
      </c>
      <c r="N51" s="405" t="e">
        <f t="shared" si="2"/>
        <v>#DIV/0!</v>
      </c>
      <c r="O51" s="369" t="e">
        <f t="shared" si="3"/>
        <v>#DIV/0!</v>
      </c>
      <c r="Q51" s="209"/>
    </row>
    <row r="52" spans="1:23" s="192" customFormat="1" ht="13.5" thickBot="1" x14ac:dyDescent="0.25">
      <c r="A52" s="371" t="s">
        <v>141</v>
      </c>
      <c r="B52" s="404">
        <f>SUM(B45:B47)</f>
        <v>600.78799400000003</v>
      </c>
      <c r="C52" s="405">
        <f>SUM(C45:C47)</f>
        <v>17012.419881029611</v>
      </c>
      <c r="D52" s="405">
        <f>SUM(D45:D47)/7</f>
        <v>19.654210714285714</v>
      </c>
      <c r="E52" s="405">
        <f>SUM(E45:E47)/7</f>
        <v>5.838571428571429</v>
      </c>
      <c r="F52" s="405">
        <f>SUM(F45:F47)/7</f>
        <v>210.5730067142857</v>
      </c>
      <c r="G52" s="405">
        <f>SUM(G21:G27)/7</f>
        <v>0</v>
      </c>
      <c r="H52" s="406"/>
      <c r="I52" s="372">
        <f>SUM(I45:I47)</f>
        <v>0</v>
      </c>
      <c r="J52" s="405" t="e">
        <f t="shared" si="4"/>
        <v>#DIV/0!</v>
      </c>
      <c r="K52" s="405" t="e">
        <f t="shared" si="4"/>
        <v>#DIV/0!</v>
      </c>
      <c r="L52" s="405">
        <f>C52-I52</f>
        <v>17012.419881029611</v>
      </c>
      <c r="M52" s="393" t="e">
        <f>E52-J52</f>
        <v>#DIV/0!</v>
      </c>
      <c r="N52" s="393" t="e">
        <f t="shared" si="2"/>
        <v>#DIV/0!</v>
      </c>
      <c r="O52" s="374" t="e">
        <f t="shared" si="3"/>
        <v>#DIV/0!</v>
      </c>
      <c r="P52" s="375"/>
    </row>
    <row r="53" spans="1:23" s="192" customFormat="1" ht="13.5" thickBot="1" x14ac:dyDescent="0.25">
      <c r="A53" s="376"/>
      <c r="B53" s="377"/>
      <c r="C53" s="378"/>
      <c r="D53" s="378"/>
      <c r="E53" s="378"/>
      <c r="F53" s="379"/>
      <c r="G53" s="379"/>
      <c r="H53" s="380"/>
      <c r="I53" s="381"/>
      <c r="J53" s="382"/>
      <c r="K53" s="382"/>
      <c r="L53" s="378"/>
      <c r="M53" s="149"/>
      <c r="N53" s="407"/>
      <c r="O53" s="383"/>
      <c r="P53" s="375"/>
    </row>
    <row r="54" spans="1:23" x14ac:dyDescent="0.2">
      <c r="A54" s="139" t="s">
        <v>142</v>
      </c>
      <c r="B54" s="139"/>
      <c r="C54" s="140">
        <f>SUM(C17:C30)</f>
        <v>256632.66169555028</v>
      </c>
      <c r="D54" s="141"/>
      <c r="E54" s="141"/>
      <c r="F54" s="141"/>
      <c r="G54" s="141"/>
      <c r="H54" s="142"/>
      <c r="I54" s="140">
        <f>SUM(I17:I30)</f>
        <v>256632.7009</v>
      </c>
      <c r="J54" s="141"/>
      <c r="K54" s="141"/>
      <c r="L54" s="140">
        <f>C54-I54</f>
        <v>-3.9204449712997302E-2</v>
      </c>
      <c r="M54" s="141"/>
      <c r="N54" s="141"/>
      <c r="O54" s="394">
        <f>L54/I54</f>
        <v>-1.5276482527561359E-7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223826.1627816429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223826.1627816429</v>
      </c>
      <c r="M55" s="145"/>
      <c r="N55" s="145"/>
      <c r="O55" s="395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480458.82447719318</v>
      </c>
      <c r="D56" s="161"/>
      <c r="E56" s="161"/>
      <c r="F56" s="161"/>
      <c r="G56" s="161"/>
      <c r="H56" s="162"/>
      <c r="I56" s="160">
        <f>I55+I54</f>
        <v>256632.7009</v>
      </c>
      <c r="J56" s="161"/>
      <c r="K56" s="161"/>
      <c r="L56" s="160">
        <f>C56-I56</f>
        <v>223826.12357719318</v>
      </c>
      <c r="M56" s="161"/>
      <c r="N56" s="161"/>
      <c r="O56" s="396">
        <f>L56/I56</f>
        <v>0.87216524937096662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16015.294149239769</v>
      </c>
      <c r="D57" s="150"/>
      <c r="E57" s="150"/>
      <c r="F57" s="150"/>
      <c r="G57" s="150"/>
      <c r="H57" s="151"/>
      <c r="I57" s="149">
        <f>AVERAGE(I17:I47)</f>
        <v>8554.4233633333333</v>
      </c>
      <c r="J57" s="150"/>
      <c r="K57" s="150"/>
      <c r="L57" s="152">
        <f>C57-I57</f>
        <v>7460.8707859064361</v>
      </c>
      <c r="M57" s="150"/>
      <c r="N57" s="150"/>
      <c r="O57" s="397">
        <f>L57/I57</f>
        <v>0.87216524937096618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11" activePane="bottomLeft" state="frozen"/>
      <selection pane="bottomLeft" activeCell="L11" sqref="L11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6384" width="11.42578125" style="116"/>
  </cols>
  <sheetData>
    <row r="1" spans="1:11" x14ac:dyDescent="0.2">
      <c r="A1" s="639" t="s">
        <v>0</v>
      </c>
      <c r="B1" s="639"/>
      <c r="C1" s="639"/>
      <c r="D1" s="639"/>
      <c r="E1" s="639"/>
      <c r="F1" s="639"/>
      <c r="G1" s="639"/>
      <c r="H1" s="639"/>
      <c r="I1" s="639"/>
      <c r="J1" s="639"/>
    </row>
    <row r="2" spans="1:11" x14ac:dyDescent="0.2">
      <c r="A2" s="640" t="s">
        <v>7</v>
      </c>
      <c r="B2" s="640"/>
      <c r="C2" s="640"/>
      <c r="D2" s="640"/>
      <c r="E2" s="640"/>
      <c r="F2" s="640"/>
      <c r="G2" s="640"/>
      <c r="H2" s="640"/>
      <c r="I2" s="640"/>
      <c r="J2" s="640"/>
    </row>
    <row r="3" spans="1:11" x14ac:dyDescent="0.2">
      <c r="A3" s="640" t="s">
        <v>8</v>
      </c>
      <c r="B3" s="640"/>
      <c r="C3" s="640"/>
      <c r="D3" s="640"/>
      <c r="E3" s="640"/>
      <c r="F3" s="640"/>
      <c r="G3" s="640"/>
      <c r="H3" s="640"/>
      <c r="I3" s="640"/>
      <c r="J3" s="640"/>
    </row>
    <row r="4" spans="1:11" x14ac:dyDescent="0.2">
      <c r="A4" s="640"/>
      <c r="B4" s="640"/>
      <c r="C4" s="640"/>
      <c r="D4" s="640"/>
      <c r="E4" s="640"/>
      <c r="F4" s="640"/>
      <c r="G4" s="640"/>
      <c r="H4" s="640"/>
      <c r="I4" s="640"/>
      <c r="J4" s="640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7" t="s">
        <v>1</v>
      </c>
      <c r="B6" s="637"/>
      <c r="C6" s="637"/>
      <c r="D6" s="637"/>
      <c r="E6" s="637"/>
      <c r="F6" s="637"/>
      <c r="G6" s="637"/>
      <c r="H6" s="637"/>
      <c r="I6" s="637"/>
      <c r="J6" s="637"/>
    </row>
    <row r="7" spans="1:11" x14ac:dyDescent="0.2">
      <c r="A7" s="639" t="str">
        <f>'Balance Volumétrico'!A7</f>
        <v>Sistema Villagran</v>
      </c>
      <c r="B7" s="639"/>
      <c r="C7" s="639"/>
      <c r="D7" s="639"/>
      <c r="E7" s="639"/>
      <c r="F7" s="639"/>
      <c r="G7" s="639"/>
      <c r="H7" s="639"/>
      <c r="I7" s="639"/>
      <c r="J7" s="639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7" t="s">
        <v>37</v>
      </c>
      <c r="B9" s="220" t="s">
        <v>115</v>
      </c>
      <c r="C9" s="169" t="s">
        <v>119</v>
      </c>
      <c r="D9" s="220" t="s">
        <v>225</v>
      </c>
      <c r="E9" s="220" t="s">
        <v>227</v>
      </c>
      <c r="F9" s="169" t="s">
        <v>47</v>
      </c>
      <c r="G9" s="170" t="s">
        <v>48</v>
      </c>
      <c r="H9" s="171" t="s">
        <v>49</v>
      </c>
      <c r="I9" s="633" t="s">
        <v>145</v>
      </c>
      <c r="J9" s="634"/>
    </row>
    <row r="10" spans="1:11" ht="13.5" thickBot="1" x14ac:dyDescent="0.25">
      <c r="A10" s="668"/>
      <c r="B10" s="664" t="s">
        <v>63</v>
      </c>
      <c r="C10" s="665"/>
      <c r="D10" s="665"/>
      <c r="E10" s="665"/>
      <c r="F10" s="665"/>
      <c r="G10" s="665"/>
      <c r="H10" s="666"/>
      <c r="I10" s="218" t="s">
        <v>50</v>
      </c>
      <c r="J10" s="219" t="s">
        <v>59</v>
      </c>
    </row>
    <row r="11" spans="1:11" x14ac:dyDescent="0.2">
      <c r="A11" s="340">
        <f>'Comparativo vs. Proveedor'!A17</f>
        <v>20151101</v>
      </c>
      <c r="B11" s="130">
        <f>('Balance Volumétrico'!B11/'Balance Volumétrico'!F11)*G11</f>
        <v>6268.4359736311899</v>
      </c>
      <c r="C11" s="130">
        <f>('Balance Volumétrico'!C11/'Balance Volumétrico'!F11)*G11</f>
        <v>2094.5379282351191</v>
      </c>
      <c r="D11" s="130">
        <f>('Balance Volumétrico'!D11/'Balance Volumétrico'!F11)*G11</f>
        <v>4016.0488102247286</v>
      </c>
      <c r="E11" s="130">
        <f>('Balance Volumétrico'!E11/'Balance Volumétrico'!F11)*G11</f>
        <v>0</v>
      </c>
      <c r="F11" s="130">
        <f>SUM(B11:E11)</f>
        <v>12379.022712091039</v>
      </c>
      <c r="G11" s="179">
        <f>'Comparativo vs. Proveedor'!C17</f>
        <v>12379.022712091039</v>
      </c>
      <c r="H11" s="129">
        <f>'Comparativo vs. Proveedor'!I17</f>
        <v>12379.023800000001</v>
      </c>
      <c r="I11" s="180">
        <f>(G11-F11)/G11</f>
        <v>0</v>
      </c>
      <c r="J11" s="181">
        <f>(H11-G11)/H11</f>
        <v>8.7883259606495357E-8</v>
      </c>
      <c r="K11" s="205"/>
    </row>
    <row r="12" spans="1:11" x14ac:dyDescent="0.2">
      <c r="A12" s="340">
        <f>'Comparativo vs. Proveedor'!A18</f>
        <v>20151102</v>
      </c>
      <c r="B12" s="130">
        <f>('Balance Volumétrico'!B12/'Balance Volumétrico'!F12)*G12</f>
        <v>6310.8762013479318</v>
      </c>
      <c r="C12" s="130">
        <f>('Balance Volumétrico'!C12/'Balance Volumétrico'!F12)*G12</f>
        <v>3160.4851865675582</v>
      </c>
      <c r="D12" s="130">
        <f>('Balance Volumétrico'!D12/'Balance Volumétrico'!F12)*G12</f>
        <v>5379.1841453907755</v>
      </c>
      <c r="E12" s="130">
        <f>('Balance Volumétrico'!E12/'Balance Volumétrico'!F12)*G12</f>
        <v>168.57266884598602</v>
      </c>
      <c r="F12" s="130">
        <f t="shared" ref="F12:F40" si="0">SUM(B12:E12)</f>
        <v>15019.118202152253</v>
      </c>
      <c r="G12" s="179">
        <f>'Comparativo vs. Proveedor'!C18</f>
        <v>15019.118202152251</v>
      </c>
      <c r="H12" s="129">
        <f>'Comparativo vs. Proveedor'!I18</f>
        <v>15019.119500000001</v>
      </c>
      <c r="I12" s="180">
        <f t="shared" ref="I12:I42" si="1">(G12-F12)/G12</f>
        <v>-1.2111159783569677E-16</v>
      </c>
      <c r="J12" s="181">
        <f t="shared" ref="J12:J42" si="2">(H12-G12)/H12</f>
        <v>8.6413038381570806E-8</v>
      </c>
      <c r="K12" s="205"/>
    </row>
    <row r="13" spans="1:11" x14ac:dyDescent="0.2">
      <c r="A13" s="340">
        <f>'Comparativo vs. Proveedor'!A19</f>
        <v>20151103</v>
      </c>
      <c r="B13" s="130">
        <f>('Balance Volumétrico'!B13/'Balance Volumétrico'!F13)*G13</f>
        <v>6904.0040431864172</v>
      </c>
      <c r="C13" s="130">
        <f>('Balance Volumétrico'!C13/'Balance Volumétrico'!F13)*G13</f>
        <v>2881.2857965143958</v>
      </c>
      <c r="D13" s="130">
        <f>('Balance Volumétrico'!D13/'Balance Volumétrico'!F13)*G13</f>
        <v>5792.7948706146071</v>
      </c>
      <c r="E13" s="130">
        <f>('Balance Volumétrico'!E13/'Balance Volumétrico'!F13)*G13</f>
        <v>2939.717466513639</v>
      </c>
      <c r="F13" s="130">
        <f t="shared" si="0"/>
        <v>18517.80217682906</v>
      </c>
      <c r="G13" s="179">
        <f>'Comparativo vs. Proveedor'!C19</f>
        <v>18517.80217682906</v>
      </c>
      <c r="H13" s="129">
        <f>'Comparativo vs. Proveedor'!I19</f>
        <v>18517.804700000001</v>
      </c>
      <c r="I13" s="180">
        <f t="shared" si="1"/>
        <v>0</v>
      </c>
      <c r="J13" s="181">
        <f t="shared" si="2"/>
        <v>1.3625648295928297E-7</v>
      </c>
      <c r="K13" s="205"/>
    </row>
    <row r="14" spans="1:11" x14ac:dyDescent="0.2">
      <c r="A14" s="340">
        <f>'Comparativo vs. Proveedor'!A20</f>
        <v>20151104</v>
      </c>
      <c r="B14" s="130">
        <f>('Balance Volumétrico'!B14/'Balance Volumétrico'!F14)*G14</f>
        <v>6859.9618973571223</v>
      </c>
      <c r="C14" s="130">
        <f>('Balance Volumétrico'!C14/'Balance Volumétrico'!F14)*G14</f>
        <v>2988.0381817673929</v>
      </c>
      <c r="D14" s="130">
        <f>('Balance Volumétrico'!D14/'Balance Volumétrico'!F14)*G14</f>
        <v>4966.9316226336286</v>
      </c>
      <c r="E14" s="130">
        <f>('Balance Volumétrico'!E14/'Balance Volumétrico'!F14)*G14</f>
        <v>5501.3035625102175</v>
      </c>
      <c r="F14" s="130">
        <f t="shared" si="0"/>
        <v>20316.235264268362</v>
      </c>
      <c r="G14" s="179">
        <f>'Comparativo vs. Proveedor'!C20</f>
        <v>20316.235264268362</v>
      </c>
      <c r="H14" s="129">
        <f>'Comparativo vs. Proveedor'!I20</f>
        <v>20316.2359</v>
      </c>
      <c r="I14" s="180">
        <f t="shared" si="1"/>
        <v>0</v>
      </c>
      <c r="J14" s="181">
        <f t="shared" si="2"/>
        <v>3.1291802330633914E-8</v>
      </c>
      <c r="K14" s="205"/>
    </row>
    <row r="15" spans="1:11" x14ac:dyDescent="0.2">
      <c r="A15" s="340">
        <f>'Comparativo vs. Proveedor'!A21</f>
        <v>20151105</v>
      </c>
      <c r="B15" s="130">
        <f>('Balance Volumétrico'!B15/'Balance Volumétrico'!F15)*G15</f>
        <v>6762.9796161362037</v>
      </c>
      <c r="C15" s="130">
        <f>('Balance Volumétrico'!C15/'Balance Volumétrico'!F15)*G15</f>
        <v>2870.5809269446436</v>
      </c>
      <c r="D15" s="130">
        <f>('Balance Volumétrico'!D15/'Balance Volumétrico'!F15)*G15</f>
        <v>5619.9976923580334</v>
      </c>
      <c r="E15" s="130">
        <f>('Balance Volumétrico'!E15/'Balance Volumétrico'!F15)*G15</f>
        <v>5476.6201012127149</v>
      </c>
      <c r="F15" s="130">
        <f t="shared" si="0"/>
        <v>20730.178336651596</v>
      </c>
      <c r="G15" s="179">
        <f>'Comparativo vs. Proveedor'!C21</f>
        <v>20730.178336651596</v>
      </c>
      <c r="H15" s="129">
        <f>'Comparativo vs. Proveedor'!I21</f>
        <v>20730.180100000001</v>
      </c>
      <c r="I15" s="180">
        <f t="shared" si="1"/>
        <v>0</v>
      </c>
      <c r="J15" s="181">
        <f t="shared" si="2"/>
        <v>8.5061895135314784E-8</v>
      </c>
      <c r="K15" s="205"/>
    </row>
    <row r="16" spans="1:11" x14ac:dyDescent="0.2">
      <c r="A16" s="340">
        <f>'Comparativo vs. Proveedor'!A22</f>
        <v>20151106</v>
      </c>
      <c r="B16" s="130">
        <f>('Balance Volumétrico'!B16/'Balance Volumétrico'!F16)*G16</f>
        <v>7485.2523286989826</v>
      </c>
      <c r="C16" s="130">
        <f>('Balance Volumétrico'!C16/'Balance Volumétrico'!F16)*G16</f>
        <v>2917.4325787867192</v>
      </c>
      <c r="D16" s="130">
        <f>('Balance Volumétrico'!D16/'Balance Volumétrico'!F16)*G16</f>
        <v>5392.0045413606549</v>
      </c>
      <c r="E16" s="130">
        <f>('Balance Volumétrico'!E16/'Balance Volumétrico'!F16)*G16</f>
        <v>4983.4429250367893</v>
      </c>
      <c r="F16" s="130">
        <f t="shared" si="0"/>
        <v>20778.132373883145</v>
      </c>
      <c r="G16" s="179">
        <f>'Comparativo vs. Proveedor'!C22</f>
        <v>20778.132373883145</v>
      </c>
      <c r="H16" s="129">
        <f>'Comparativo vs. Proveedor'!I22</f>
        <v>20778.134600000001</v>
      </c>
      <c r="I16" s="180">
        <f t="shared" si="1"/>
        <v>0</v>
      </c>
      <c r="J16" s="181">
        <f t="shared" si="2"/>
        <v>1.0713747402696303E-7</v>
      </c>
      <c r="K16" s="205"/>
    </row>
    <row r="17" spans="1:11" x14ac:dyDescent="0.2">
      <c r="A17" s="340">
        <f>'Comparativo vs. Proveedor'!A23</f>
        <v>20151107</v>
      </c>
      <c r="B17" s="130">
        <f>('Balance Volumétrico'!B17/'Balance Volumétrico'!F17)*G17</f>
        <v>7522.34617958951</v>
      </c>
      <c r="C17" s="130">
        <f>('Balance Volumétrico'!C17/'Balance Volumétrico'!F17)*G17</f>
        <v>2003.8086835085014</v>
      </c>
      <c r="D17" s="130">
        <f>('Balance Volumétrico'!D17/'Balance Volumétrico'!F17)*G17</f>
        <v>3447.1960249492327</v>
      </c>
      <c r="E17" s="130">
        <f>('Balance Volumétrico'!E17/'Balance Volumétrico'!F17)*G17</f>
        <v>1365.7750332766695</v>
      </c>
      <c r="F17" s="130">
        <f t="shared" si="0"/>
        <v>14339.125921323914</v>
      </c>
      <c r="G17" s="179">
        <f>'Comparativo vs. Proveedor'!C23</f>
        <v>14339.125921323914</v>
      </c>
      <c r="H17" s="129">
        <f>'Comparativo vs. Proveedor'!I23</f>
        <v>14339.1273</v>
      </c>
      <c r="I17" s="180">
        <f t="shared" si="1"/>
        <v>0</v>
      </c>
      <c r="J17" s="181">
        <f t="shared" si="2"/>
        <v>9.6147837843693109E-8</v>
      </c>
      <c r="K17" s="205"/>
    </row>
    <row r="18" spans="1:11" x14ac:dyDescent="0.2">
      <c r="A18" s="340">
        <f>'Comparativo vs. Proveedor'!A24</f>
        <v>20151108</v>
      </c>
      <c r="B18" s="130">
        <f>('Balance Volumétrico'!B18/'Balance Volumétrico'!F18)*G18</f>
        <v>7659.2140535394683</v>
      </c>
      <c r="C18" s="130">
        <f>('Balance Volumétrico'!C18/'Balance Volumétrico'!F18)*G18</f>
        <v>2857.5691862902258</v>
      </c>
      <c r="D18" s="130">
        <f>('Balance Volumétrico'!D18/'Balance Volumétrico'!F18)*G18</f>
        <v>2686.983106289149</v>
      </c>
      <c r="E18" s="130">
        <f>('Balance Volumétrico'!E18/'Balance Volumétrico'!F18)*G18</f>
        <v>176.64239053365932</v>
      </c>
      <c r="F18" s="130">
        <f t="shared" si="0"/>
        <v>13380.408736652502</v>
      </c>
      <c r="G18" s="179">
        <f>'Comparativo vs. Proveedor'!C24</f>
        <v>13380.408736652502</v>
      </c>
      <c r="H18" s="129">
        <f>'Comparativo vs. Proveedor'!I24</f>
        <v>13380.4179</v>
      </c>
      <c r="I18" s="180">
        <f t="shared" si="1"/>
        <v>0</v>
      </c>
      <c r="J18" s="181">
        <f t="shared" si="2"/>
        <v>6.8483268362962433E-7</v>
      </c>
      <c r="K18" s="205"/>
    </row>
    <row r="19" spans="1:11" x14ac:dyDescent="0.2">
      <c r="A19" s="340">
        <f>'Comparativo vs. Proveedor'!A25</f>
        <v>20151109</v>
      </c>
      <c r="B19" s="130">
        <f>('Balance Volumétrico'!B19/'Balance Volumétrico'!F19)*G19</f>
        <v>6830.9957099663934</v>
      </c>
      <c r="C19" s="130">
        <f>('Balance Volumétrico'!C19/'Balance Volumétrico'!F19)*G19</f>
        <v>3099.5000454694791</v>
      </c>
      <c r="D19" s="130">
        <f>('Balance Volumétrico'!D19/'Balance Volumétrico'!F19)*G19</f>
        <v>3478.4958233870479</v>
      </c>
      <c r="E19" s="130">
        <f>('Balance Volumétrico'!E19/'Balance Volumétrico'!F19)*G19</f>
        <v>6092.1555365260265</v>
      </c>
      <c r="F19" s="130">
        <f t="shared" si="0"/>
        <v>19501.147115348947</v>
      </c>
      <c r="G19" s="179">
        <f>'Comparativo vs. Proveedor'!C25</f>
        <v>19501.147115348947</v>
      </c>
      <c r="H19" s="129">
        <f>'Comparativo vs. Proveedor'!I25</f>
        <v>19501.161</v>
      </c>
      <c r="I19" s="180">
        <f t="shared" si="1"/>
        <v>0</v>
      </c>
      <c r="J19" s="181">
        <f t="shared" si="2"/>
        <v>7.119909964667813E-7</v>
      </c>
      <c r="K19" s="205"/>
    </row>
    <row r="20" spans="1:11" x14ac:dyDescent="0.2">
      <c r="A20" s="340">
        <f>'Comparativo vs. Proveedor'!A26</f>
        <v>20151110</v>
      </c>
      <c r="B20" s="130">
        <f>('Balance Volumétrico'!B20/'Balance Volumétrico'!F20)*G20</f>
        <v>8791.1728744279135</v>
      </c>
      <c r="C20" s="130">
        <f>('Balance Volumétrico'!C20/'Balance Volumétrico'!F20)*G20</f>
        <v>3007.426835701433</v>
      </c>
      <c r="D20" s="130">
        <f>('Balance Volumétrico'!D20/'Balance Volumétrico'!F20)*G20</f>
        <v>3491.8445810493145</v>
      </c>
      <c r="E20" s="130">
        <f>('Balance Volumétrico'!E20/'Balance Volumétrico'!F20)*G20</f>
        <v>10065.797066874526</v>
      </c>
      <c r="F20" s="130">
        <f t="shared" si="0"/>
        <v>25356.241358053187</v>
      </c>
      <c r="G20" s="179">
        <f>'Comparativo vs. Proveedor'!C26</f>
        <v>25356.241358053187</v>
      </c>
      <c r="H20" s="129">
        <f>'Comparativo vs. Proveedor'!I26</f>
        <v>25356.2353</v>
      </c>
      <c r="I20" s="180">
        <f t="shared" si="1"/>
        <v>0</v>
      </c>
      <c r="J20" s="181">
        <f t="shared" si="2"/>
        <v>-2.3891769084031657E-7</v>
      </c>
      <c r="K20" s="205"/>
    </row>
    <row r="21" spans="1:11" x14ac:dyDescent="0.2">
      <c r="A21" s="340">
        <f>'Comparativo vs. Proveedor'!A27</f>
        <v>20151111</v>
      </c>
      <c r="B21" s="130">
        <f>('Balance Volumétrico'!B21/'Balance Volumétrico'!F21)*G21</f>
        <v>8345.0656307227327</v>
      </c>
      <c r="C21" s="130">
        <f>('Balance Volumétrico'!C21/'Balance Volumétrico'!F21)*G21</f>
        <v>2979.6603357643394</v>
      </c>
      <c r="D21" s="130">
        <f>('Balance Volumétrico'!D21/'Balance Volumétrico'!F21)*G21</f>
        <v>3214.6047886350975</v>
      </c>
      <c r="E21" s="130">
        <f>('Balance Volumétrico'!E21/'Balance Volumétrico'!F21)*G21</f>
        <v>6312.2415234804621</v>
      </c>
      <c r="F21" s="130">
        <f t="shared" si="0"/>
        <v>20851.572278602631</v>
      </c>
      <c r="G21" s="179">
        <f>'Comparativo vs. Proveedor'!C27</f>
        <v>20851.572278602631</v>
      </c>
      <c r="H21" s="129">
        <f>'Comparativo vs. Proveedor'!I27</f>
        <v>20851.563099999999</v>
      </c>
      <c r="I21" s="180">
        <f t="shared" si="1"/>
        <v>0</v>
      </c>
      <c r="J21" s="181">
        <f t="shared" si="2"/>
        <v>-4.4018774935087055E-7</v>
      </c>
      <c r="K21" s="205"/>
    </row>
    <row r="22" spans="1:11" x14ac:dyDescent="0.2">
      <c r="A22" s="340">
        <f>'Comparativo vs. Proveedor'!A28</f>
        <v>20151112</v>
      </c>
      <c r="B22" s="130">
        <f>('Balance Volumétrico'!B22/'Balance Volumétrico'!F22)*G22</f>
        <v>7557.8245547781762</v>
      </c>
      <c r="C22" s="130">
        <f>('Balance Volumétrico'!C22/'Balance Volumétrico'!F22)*G22</f>
        <v>2960.7765122111709</v>
      </c>
      <c r="D22" s="130">
        <f>('Balance Volumétrico'!D22/'Balance Volumétrico'!F22)*G22</f>
        <v>3688.9022577413634</v>
      </c>
      <c r="E22" s="130">
        <f>('Balance Volumétrico'!E22/'Balance Volumétrico'!F22)*G22</f>
        <v>8456.9190527118681</v>
      </c>
      <c r="F22" s="130">
        <f t="shared" si="0"/>
        <v>22664.422377442577</v>
      </c>
      <c r="G22" s="179">
        <f>'Comparativo vs. Proveedor'!C28</f>
        <v>22664.422377442577</v>
      </c>
      <c r="H22" s="129">
        <f>'Comparativo vs. Proveedor'!I28</f>
        <v>22664.4359</v>
      </c>
      <c r="I22" s="180">
        <f t="shared" si="1"/>
        <v>0</v>
      </c>
      <c r="J22" s="181">
        <f t="shared" si="2"/>
        <v>5.9664213496396393E-7</v>
      </c>
      <c r="K22" s="205"/>
    </row>
    <row r="23" spans="1:11" x14ac:dyDescent="0.2">
      <c r="A23" s="340">
        <f>'Comparativo vs. Proveedor'!A29</f>
        <v>20151113</v>
      </c>
      <c r="B23" s="130">
        <f>('Balance Volumétrico'!B23/'Balance Volumétrico'!F23)*G23</f>
        <v>7900.2425078977776</v>
      </c>
      <c r="C23" s="130">
        <f>('Balance Volumétrico'!C23/'Balance Volumétrico'!F23)*G23</f>
        <v>2914.0073690869449</v>
      </c>
      <c r="D23" s="130">
        <f>('Balance Volumétrico'!D23/'Balance Volumétrico'!F23)*G23</f>
        <v>2926.0903298433527</v>
      </c>
      <c r="E23" s="130">
        <f>('Balance Volumétrico'!E23/'Balance Volumétrico'!F23)*G23</f>
        <v>4257.229839840913</v>
      </c>
      <c r="F23" s="130">
        <f t="shared" si="0"/>
        <v>17997.570046668989</v>
      </c>
      <c r="G23" s="179">
        <f>'Comparativo vs. Proveedor'!C29</f>
        <v>17997.570046668989</v>
      </c>
      <c r="H23" s="129">
        <f>'Comparativo vs. Proveedor'!I29</f>
        <v>17997.564699999999</v>
      </c>
      <c r="I23" s="180">
        <f t="shared" si="1"/>
        <v>0</v>
      </c>
      <c r="J23" s="181">
        <f t="shared" si="2"/>
        <v>-2.9707735900843964E-7</v>
      </c>
      <c r="K23" s="205"/>
    </row>
    <row r="24" spans="1:11" x14ac:dyDescent="0.2">
      <c r="A24" s="340">
        <f>'Comparativo vs. Proveedor'!A30</f>
        <v>20151114</v>
      </c>
      <c r="B24" s="130">
        <f>('Balance Volumétrico'!B24/'Balance Volumétrico'!F24)*G24</f>
        <v>4893.6182385393959</v>
      </c>
      <c r="C24" s="130">
        <f>('Balance Volumétrico'!C24/'Balance Volumétrico'!F24)*G24</f>
        <v>1784.2575141341169</v>
      </c>
      <c r="D24" s="130">
        <f>('Balance Volumétrico'!D24/'Balance Volumétrico'!F24)*G24</f>
        <v>2995.579065772572</v>
      </c>
      <c r="E24" s="130">
        <f>('Balance Volumétrico'!E24/'Balance Volumétrico'!F24)*G24</f>
        <v>5128.2299771360367</v>
      </c>
      <c r="F24" s="130">
        <f t="shared" si="0"/>
        <v>14801.684795582121</v>
      </c>
      <c r="G24" s="179">
        <f>'Comparativo vs. Proveedor'!C30</f>
        <v>14801.684795582121</v>
      </c>
      <c r="H24" s="129">
        <f>'Comparativo vs. Proveedor'!I30</f>
        <v>14801.697099999999</v>
      </c>
      <c r="I24" s="180">
        <f t="shared" si="1"/>
        <v>0</v>
      </c>
      <c r="J24" s="181">
        <f t="shared" si="2"/>
        <v>8.312842638911232E-7</v>
      </c>
      <c r="K24" s="205"/>
    </row>
    <row r="25" spans="1:11" x14ac:dyDescent="0.2">
      <c r="A25" s="340">
        <f>'Comparativo vs. Proveedor'!A31</f>
        <v>20151115</v>
      </c>
      <c r="B25" s="130">
        <f>('Balance Volumétrico'!B25/'Balance Volumétrico'!F25)*G25</f>
        <v>5094.7035075210624</v>
      </c>
      <c r="C25" s="130">
        <f>('Balance Volumétrico'!C25/'Balance Volumétrico'!F25)*G25</f>
        <v>2984.9182044460226</v>
      </c>
      <c r="D25" s="130">
        <f>('Balance Volumétrico'!D25/'Balance Volumétrico'!F25)*G25</f>
        <v>2189.3428395633114</v>
      </c>
      <c r="E25" s="130">
        <f>('Balance Volumétrico'!E25/'Balance Volumétrico'!F25)*G25</f>
        <v>4765.3957299050544</v>
      </c>
      <c r="F25" s="130">
        <f t="shared" si="0"/>
        <v>15034.360281435451</v>
      </c>
      <c r="G25" s="179">
        <f>'Comparativo vs. Proveedor'!C31</f>
        <v>15034.360281435451</v>
      </c>
      <c r="H25" s="129">
        <f>'Comparativo vs. Proveedor'!I31</f>
        <v>0</v>
      </c>
      <c r="I25" s="180">
        <f t="shared" si="1"/>
        <v>0</v>
      </c>
      <c r="J25" s="181" t="e">
        <f t="shared" si="2"/>
        <v>#DIV/0!</v>
      </c>
      <c r="K25" s="205"/>
    </row>
    <row r="26" spans="1:11" x14ac:dyDescent="0.2">
      <c r="A26" s="340">
        <f>'Comparativo vs. Proveedor'!A32</f>
        <v>20151116</v>
      </c>
      <c r="B26" s="130">
        <f>('Balance Volumétrico'!B26/'Balance Volumétrico'!F26)*G26</f>
        <v>4750.2337191212864</v>
      </c>
      <c r="C26" s="130">
        <f>('Balance Volumétrico'!C26/'Balance Volumétrico'!F26)*G26</f>
        <v>2542.1801640890612</v>
      </c>
      <c r="D26" s="130">
        <f>('Balance Volumétrico'!D26/'Balance Volumétrico'!F26)*G26</f>
        <v>2195.9766896446286</v>
      </c>
      <c r="E26" s="130">
        <f>('Balance Volumétrico'!E26/'Balance Volumétrico'!F26)*G26</f>
        <v>6565.7891490566253</v>
      </c>
      <c r="F26" s="130">
        <f t="shared" si="0"/>
        <v>16054.179721911602</v>
      </c>
      <c r="G26" s="179">
        <f>'Comparativo vs. Proveedor'!C32</f>
        <v>16054.179721911602</v>
      </c>
      <c r="H26" s="129">
        <f>'Comparativo vs. Proveedor'!I32</f>
        <v>0</v>
      </c>
      <c r="I26" s="180">
        <f t="shared" si="1"/>
        <v>0</v>
      </c>
      <c r="J26" s="181" t="e">
        <f t="shared" si="2"/>
        <v>#DIV/0!</v>
      </c>
      <c r="K26" s="205"/>
    </row>
    <row r="27" spans="1:11" x14ac:dyDescent="0.2">
      <c r="A27" s="340">
        <f>'Comparativo vs. Proveedor'!A33</f>
        <v>20151117</v>
      </c>
      <c r="B27" s="130">
        <f>('Balance Volumétrico'!B27/'Balance Volumétrico'!F27)*G27</f>
        <v>5317.1834878068876</v>
      </c>
      <c r="C27" s="130">
        <f>('Balance Volumétrico'!C27/'Balance Volumétrico'!F27)*G27</f>
        <v>3007.0283891271533</v>
      </c>
      <c r="D27" s="130">
        <f>('Balance Volumétrico'!D27/'Balance Volumétrico'!F27)*G27</f>
        <v>3056.3734631617244</v>
      </c>
      <c r="E27" s="130">
        <f>('Balance Volumétrico'!E27/'Balance Volumétrico'!F27)*G27</f>
        <v>8025.1203057449038</v>
      </c>
      <c r="F27" s="130">
        <f t="shared" si="0"/>
        <v>19405.70564584067</v>
      </c>
      <c r="G27" s="179">
        <f>'Comparativo vs. Proveedor'!C33</f>
        <v>19405.70564584067</v>
      </c>
      <c r="H27" s="129">
        <f>'Comparativo vs. Proveedor'!I33</f>
        <v>0</v>
      </c>
      <c r="I27" s="180">
        <f t="shared" si="1"/>
        <v>0</v>
      </c>
      <c r="J27" s="181" t="e">
        <f t="shared" si="2"/>
        <v>#DIV/0!</v>
      </c>
      <c r="K27" s="205"/>
    </row>
    <row r="28" spans="1:11" x14ac:dyDescent="0.2">
      <c r="A28" s="340">
        <f>'Comparativo vs. Proveedor'!A34</f>
        <v>20151118</v>
      </c>
      <c r="B28" s="130">
        <f>('Balance Volumétrico'!B28/'Balance Volumétrico'!F28)*G28</f>
        <v>3936.0957316713984</v>
      </c>
      <c r="C28" s="130">
        <f>('Balance Volumétrico'!C28/'Balance Volumétrico'!F28)*G28</f>
        <v>3042.0325014556415</v>
      </c>
      <c r="D28" s="130">
        <f>('Balance Volumétrico'!D28/'Balance Volumétrico'!F28)*G28</f>
        <v>3631.6908889147371</v>
      </c>
      <c r="E28" s="130">
        <f>('Balance Volumétrico'!E28/'Balance Volumétrico'!F28)*G28</f>
        <v>10086.686296244732</v>
      </c>
      <c r="F28" s="130">
        <f t="shared" si="0"/>
        <v>20696.505418286506</v>
      </c>
      <c r="G28" s="179">
        <f>'Comparativo vs. Proveedor'!C34</f>
        <v>20696.50541828651</v>
      </c>
      <c r="H28" s="129">
        <f>'Comparativo vs. Proveedor'!I34</f>
        <v>0</v>
      </c>
      <c r="I28" s="180">
        <f t="shared" si="1"/>
        <v>1.757774432720104E-16</v>
      </c>
      <c r="J28" s="181" t="e">
        <f t="shared" si="2"/>
        <v>#DIV/0!</v>
      </c>
      <c r="K28" s="205"/>
    </row>
    <row r="29" spans="1:11" x14ac:dyDescent="0.2">
      <c r="A29" s="340">
        <f>'Comparativo vs. Proveedor'!A35</f>
        <v>20151119</v>
      </c>
      <c r="B29" s="130">
        <f>('Balance Volumétrico'!B29/'Balance Volumétrico'!F29)*G29</f>
        <v>3740.9812609789424</v>
      </c>
      <c r="C29" s="130">
        <f>('Balance Volumétrico'!C29/'Balance Volumétrico'!F29)*G29</f>
        <v>2957.7510615597776</v>
      </c>
      <c r="D29" s="130">
        <f>('Balance Volumétrico'!D29/'Balance Volumétrico'!F29)*G29</f>
        <v>3899.0367125326811</v>
      </c>
      <c r="E29" s="130">
        <f>('Balance Volumétrico'!E29/'Balance Volumétrico'!F29)*G29</f>
        <v>6103.759253314136</v>
      </c>
      <c r="F29" s="130">
        <f t="shared" si="0"/>
        <v>16701.528288385536</v>
      </c>
      <c r="G29" s="179">
        <f>'Comparativo vs. Proveedor'!C35</f>
        <v>16701.528288385536</v>
      </c>
      <c r="H29" s="129">
        <f>'Comparativo vs. Proveedor'!I35</f>
        <v>0</v>
      </c>
      <c r="I29" s="180">
        <f t="shared" si="1"/>
        <v>0</v>
      </c>
      <c r="J29" s="181" t="e">
        <f t="shared" si="2"/>
        <v>#DIV/0!</v>
      </c>
      <c r="K29" s="205"/>
    </row>
    <row r="30" spans="1:11" x14ac:dyDescent="0.2">
      <c r="A30" s="340">
        <f>'Comparativo vs. Proveedor'!A36</f>
        <v>20151120</v>
      </c>
      <c r="B30" s="130">
        <f>('Balance Volumétrico'!B30/'Balance Volumétrico'!F30)*G30</f>
        <v>4497.0608324684399</v>
      </c>
      <c r="C30" s="130">
        <f>('Balance Volumétrico'!C30/'Balance Volumétrico'!F30)*G30</f>
        <v>2605.7451943308356</v>
      </c>
      <c r="D30" s="130">
        <f>('Balance Volumétrico'!D30/'Balance Volumétrico'!F30)*G30</f>
        <v>4059.9028037496355</v>
      </c>
      <c r="E30" s="130">
        <f>('Balance Volumétrico'!E30/'Balance Volumétrico'!F30)*G30</f>
        <v>6800.2360022925104</v>
      </c>
      <c r="F30" s="130">
        <f t="shared" si="0"/>
        <v>17962.944832841422</v>
      </c>
      <c r="G30" s="179">
        <f>'Comparativo vs. Proveedor'!C36</f>
        <v>17962.944832841422</v>
      </c>
      <c r="H30" s="129">
        <f>'Comparativo vs. Proveedor'!I36</f>
        <v>0</v>
      </c>
      <c r="I30" s="180">
        <f t="shared" si="1"/>
        <v>0</v>
      </c>
      <c r="J30" s="181" t="e">
        <f t="shared" si="2"/>
        <v>#DIV/0!</v>
      </c>
      <c r="K30" s="205"/>
    </row>
    <row r="31" spans="1:11" x14ac:dyDescent="0.2">
      <c r="A31" s="340">
        <f>'Comparativo vs. Proveedor'!A37</f>
        <v>20151121</v>
      </c>
      <c r="B31" s="130">
        <f>('Balance Volumétrico'!B31/'Balance Volumétrico'!F31)*G31</f>
        <v>3300.9437015045191</v>
      </c>
      <c r="C31" s="130">
        <f>('Balance Volumétrico'!C31/'Balance Volumétrico'!F31)*G31</f>
        <v>3373.4476510189565</v>
      </c>
      <c r="D31" s="130">
        <f>('Balance Volumétrico'!D31/'Balance Volumétrico'!F31)*G31</f>
        <v>4293.8450101327844</v>
      </c>
      <c r="E31" s="130">
        <f>('Balance Volumétrico'!E31/'Balance Volumétrico'!F31)*G31</f>
        <v>4533.5108432499519</v>
      </c>
      <c r="F31" s="130">
        <f t="shared" si="0"/>
        <v>15501.747205906213</v>
      </c>
      <c r="G31" s="179">
        <f>'Comparativo vs. Proveedor'!C37</f>
        <v>15501.747205906213</v>
      </c>
      <c r="H31" s="129">
        <f>'Comparativo vs. Proveedor'!I37</f>
        <v>0</v>
      </c>
      <c r="I31" s="180">
        <f t="shared" si="1"/>
        <v>0</v>
      </c>
      <c r="J31" s="181" t="e">
        <f t="shared" si="2"/>
        <v>#DIV/0!</v>
      </c>
      <c r="K31" s="205"/>
    </row>
    <row r="32" spans="1:11" x14ac:dyDescent="0.2">
      <c r="A32" s="340">
        <f>'Comparativo vs. Proveedor'!A38</f>
        <v>20151122</v>
      </c>
      <c r="B32" s="130">
        <f>('Balance Volumétrico'!B32/'Balance Volumétrico'!F32)*G32</f>
        <v>2054.45955895933</v>
      </c>
      <c r="C32" s="130">
        <f>('Balance Volumétrico'!C32/'Balance Volumétrico'!F32)*G32</f>
        <v>3270.4666586170761</v>
      </c>
      <c r="D32" s="130">
        <f>('Balance Volumétrico'!D32/'Balance Volumétrico'!F32)*G32</f>
        <v>2769.4034523997225</v>
      </c>
      <c r="E32" s="130">
        <f>('Balance Volumétrico'!E32/'Balance Volumétrico'!F32)*G32</f>
        <v>1915.888972871164</v>
      </c>
      <c r="F32" s="130">
        <f t="shared" si="0"/>
        <v>10010.218642847292</v>
      </c>
      <c r="G32" s="179">
        <f>'Comparativo vs. Proveedor'!C38</f>
        <v>10010.218642847292</v>
      </c>
      <c r="H32" s="129">
        <f>'Comparativo vs. Proveedor'!I38</f>
        <v>0</v>
      </c>
      <c r="I32" s="180">
        <f t="shared" si="1"/>
        <v>0</v>
      </c>
      <c r="J32" s="181" t="e">
        <f t="shared" si="2"/>
        <v>#DIV/0!</v>
      </c>
      <c r="K32" s="205"/>
    </row>
    <row r="33" spans="1:11" x14ac:dyDescent="0.2">
      <c r="A33" s="340">
        <f>'Comparativo vs. Proveedor'!A39</f>
        <v>20151123</v>
      </c>
      <c r="B33" s="130">
        <f>('Balance Volumétrico'!B33/'Balance Volumétrico'!F33)*G33</f>
        <v>1157.5102488607902</v>
      </c>
      <c r="C33" s="130">
        <f>('Balance Volumétrico'!C33/'Balance Volumétrico'!F33)*G33</f>
        <v>2150.6701749303706</v>
      </c>
      <c r="D33" s="130">
        <f>('Balance Volumétrico'!D33/'Balance Volumétrico'!F33)*G33</f>
        <v>3277.9318981240667</v>
      </c>
      <c r="E33" s="130">
        <f>('Balance Volumétrico'!E33/'Balance Volumétrico'!F33)*G33</f>
        <v>5807.7169280820126</v>
      </c>
      <c r="F33" s="130">
        <f t="shared" si="0"/>
        <v>12393.829249997241</v>
      </c>
      <c r="G33" s="179">
        <f>'Comparativo vs. Proveedor'!C39</f>
        <v>12393.829249997239</v>
      </c>
      <c r="H33" s="129">
        <f>'Comparativo vs. Proveedor'!I39</f>
        <v>0</v>
      </c>
      <c r="I33" s="180">
        <f t="shared" si="1"/>
        <v>-1.4676573049820431E-16</v>
      </c>
      <c r="J33" s="181" t="e">
        <f t="shared" si="2"/>
        <v>#DIV/0!</v>
      </c>
      <c r="K33" s="205"/>
    </row>
    <row r="34" spans="1:11" x14ac:dyDescent="0.2">
      <c r="A34" s="340">
        <f>'Comparativo vs. Proveedor'!A40</f>
        <v>20151124</v>
      </c>
      <c r="B34" s="130">
        <f>('Balance Volumétrico'!B34/'Balance Volumétrico'!F34)*G34</f>
        <v>2020.8161884167537</v>
      </c>
      <c r="C34" s="130">
        <f>('Balance Volumétrico'!C34/'Balance Volumétrico'!F34)*G34</f>
        <v>2569.5679685299228</v>
      </c>
      <c r="D34" s="130">
        <f>('Balance Volumétrico'!D34/'Balance Volumétrico'!F34)*G34</f>
        <v>3942.9577448131577</v>
      </c>
      <c r="E34" s="130">
        <f>('Balance Volumétrico'!E34/'Balance Volumétrico'!F34)*G34</f>
        <v>5467.3801211275395</v>
      </c>
      <c r="F34" s="130">
        <f t="shared" si="0"/>
        <v>14000.722022887374</v>
      </c>
      <c r="G34" s="179">
        <f>'Comparativo vs. Proveedor'!C40</f>
        <v>14000.722022887374</v>
      </c>
      <c r="H34" s="129">
        <f>'Comparativo vs. Proveedor'!I40</f>
        <v>0</v>
      </c>
      <c r="I34" s="180">
        <f t="shared" si="1"/>
        <v>0</v>
      </c>
      <c r="J34" s="181" t="e">
        <f t="shared" si="2"/>
        <v>#DIV/0!</v>
      </c>
      <c r="K34" s="205"/>
    </row>
    <row r="35" spans="1:11" x14ac:dyDescent="0.2">
      <c r="A35" s="340">
        <f>'Comparativo vs. Proveedor'!A41</f>
        <v>20151125</v>
      </c>
      <c r="B35" s="130">
        <f>('Balance Volumétrico'!B35/'Balance Volumétrico'!F35)*G35</f>
        <v>2011.6367850236602</v>
      </c>
      <c r="C35" s="130">
        <f>('Balance Volumétrico'!C35/'Balance Volumétrico'!F35)*G35</f>
        <v>2415.3736973332138</v>
      </c>
      <c r="D35" s="130">
        <f>('Balance Volumétrico'!D35/'Balance Volumétrico'!F35)*G35</f>
        <v>3718.2055290752637</v>
      </c>
      <c r="E35" s="130">
        <f>('Balance Volumétrico'!E35/'Balance Volumétrico'!F35)*G35</f>
        <v>5739.9105662762195</v>
      </c>
      <c r="F35" s="130">
        <f t="shared" si="0"/>
        <v>13885.126577708357</v>
      </c>
      <c r="G35" s="179">
        <f>'Comparativo vs. Proveedor'!C41</f>
        <v>13885.126577708357</v>
      </c>
      <c r="H35" s="129">
        <f>'Comparativo vs. Proveedor'!I41</f>
        <v>0</v>
      </c>
      <c r="I35" s="180">
        <f t="shared" si="1"/>
        <v>0</v>
      </c>
      <c r="J35" s="181" t="e">
        <f t="shared" si="2"/>
        <v>#DIV/0!</v>
      </c>
      <c r="K35" s="205"/>
    </row>
    <row r="36" spans="1:11" x14ac:dyDescent="0.2">
      <c r="A36" s="340">
        <f>'Comparativo vs. Proveedor'!A42</f>
        <v>20151126</v>
      </c>
      <c r="B36" s="130">
        <f>('Balance Volumétrico'!B36/'Balance Volumétrico'!F36)*G36</f>
        <v>2325.0416325309989</v>
      </c>
      <c r="C36" s="130">
        <f>('Balance Volumétrico'!C36/'Balance Volumétrico'!F36)*G36</f>
        <v>2093.1424237356264</v>
      </c>
      <c r="D36" s="130">
        <f>('Balance Volumétrico'!D36/'Balance Volumétrico'!F36)*G36</f>
        <v>3705.3460535782397</v>
      </c>
      <c r="E36" s="130">
        <f>('Balance Volumétrico'!E36/'Balance Volumétrico'!F36)*G36</f>
        <v>6113.0647953319376</v>
      </c>
      <c r="F36" s="130">
        <f t="shared" si="0"/>
        <v>14236.594905176804</v>
      </c>
      <c r="G36" s="179">
        <f>'Comparativo vs. Proveedor'!C42</f>
        <v>14236.594905176802</v>
      </c>
      <c r="H36" s="129">
        <f>'Comparativo vs. Proveedor'!I42</f>
        <v>0</v>
      </c>
      <c r="I36" s="180">
        <f t="shared" si="1"/>
        <v>-1.2776857216639801E-16</v>
      </c>
      <c r="J36" s="181" t="e">
        <f t="shared" si="2"/>
        <v>#DIV/0!</v>
      </c>
      <c r="K36" s="205"/>
    </row>
    <row r="37" spans="1:11" x14ac:dyDescent="0.2">
      <c r="A37" s="340">
        <f>'Comparativo vs. Proveedor'!A43</f>
        <v>20151127</v>
      </c>
      <c r="B37" s="130">
        <f>('Balance Volumétrico'!B37/'Balance Volumétrico'!F37)*G37</f>
        <v>1744.170687308831</v>
      </c>
      <c r="C37" s="130">
        <f>('Balance Volumétrico'!C37/'Balance Volumétrico'!F37)*G37</f>
        <v>2848.4083793897698</v>
      </c>
      <c r="D37" s="130">
        <f>('Balance Volumétrico'!D37/'Balance Volumétrico'!F37)*G37</f>
        <v>3180.4871734433605</v>
      </c>
      <c r="E37" s="130">
        <f>('Balance Volumétrico'!E37/'Balance Volumétrico'!F37)*G37</f>
        <v>3601.3894747210124</v>
      </c>
      <c r="F37" s="130">
        <f t="shared" si="0"/>
        <v>11374.455714862974</v>
      </c>
      <c r="G37" s="179">
        <f>'Comparativo vs. Proveedor'!C43</f>
        <v>11374.455714862974</v>
      </c>
      <c r="H37" s="129">
        <f>'Comparativo vs. Proveedor'!I43</f>
        <v>0</v>
      </c>
      <c r="I37" s="180">
        <f t="shared" si="1"/>
        <v>0</v>
      </c>
      <c r="J37" s="181" t="e">
        <f t="shared" si="2"/>
        <v>#DIV/0!</v>
      </c>
      <c r="K37" s="205"/>
    </row>
    <row r="38" spans="1:11" x14ac:dyDescent="0.2">
      <c r="A38" s="340">
        <f>'Comparativo vs. Proveedor'!A44</f>
        <v>20151128</v>
      </c>
      <c r="B38" s="130">
        <f>('Balance Volumétrico'!B38/'Balance Volumétrico'!F38)*G38</f>
        <v>1696.1866111693478</v>
      </c>
      <c r="C38" s="130">
        <f>('Balance Volumétrico'!C38/'Balance Volumétrico'!F38)*G38</f>
        <v>2438.7102319016112</v>
      </c>
      <c r="D38" s="130">
        <f>('Balance Volumétrico'!D38/'Balance Volumétrico'!F38)*G38</f>
        <v>3076.1692858908063</v>
      </c>
      <c r="E38" s="130">
        <f>('Balance Volumétrico'!E38/'Balance Volumétrico'!F38)*G38</f>
        <v>2344.7582635640597</v>
      </c>
      <c r="F38" s="130">
        <f t="shared" si="0"/>
        <v>9555.8243925258248</v>
      </c>
      <c r="G38" s="179">
        <f>'Comparativo vs. Proveedor'!C44</f>
        <v>9555.8243925258248</v>
      </c>
      <c r="H38" s="129">
        <f>'Comparativo vs. Proveedor'!I44</f>
        <v>0</v>
      </c>
      <c r="I38" s="180">
        <f t="shared" si="1"/>
        <v>0</v>
      </c>
      <c r="J38" s="181" t="e">
        <f t="shared" si="2"/>
        <v>#DIV/0!</v>
      </c>
      <c r="K38" s="205"/>
    </row>
    <row r="39" spans="1:11" x14ac:dyDescent="0.2">
      <c r="A39" s="340">
        <f>'Comparativo vs. Proveedor'!A45</f>
        <v>20151129</v>
      </c>
      <c r="B39" s="130">
        <f>('Balance Volumétrico'!B39/'Balance Volumétrico'!F39)*G39</f>
        <v>485.02282043126735</v>
      </c>
      <c r="C39" s="130">
        <f>('Balance Volumétrico'!C39/'Balance Volumétrico'!F39)*G39</f>
        <v>2293.5654696998231</v>
      </c>
      <c r="D39" s="130">
        <f>('Balance Volumétrico'!D39/'Balance Volumétrico'!F39)*G39</f>
        <v>3263.6111105623581</v>
      </c>
      <c r="E39" s="130">
        <f>('Balance Volumétrico'!E39/'Balance Volumétrico'!F39)*G39</f>
        <v>1463.1019655659554</v>
      </c>
      <c r="F39" s="130">
        <f t="shared" si="0"/>
        <v>7505.3013662594049</v>
      </c>
      <c r="G39" s="179">
        <f>'Comparativo vs. Proveedor'!C45</f>
        <v>7505.3013662594039</v>
      </c>
      <c r="H39" s="129">
        <f>'Comparativo vs. Proveedor'!I45</f>
        <v>0</v>
      </c>
      <c r="I39" s="180">
        <f t="shared" si="1"/>
        <v>-1.2118030407967678E-16</v>
      </c>
      <c r="J39" s="181" t="e">
        <f t="shared" si="2"/>
        <v>#DIV/0!</v>
      </c>
      <c r="K39" s="205"/>
    </row>
    <row r="40" spans="1:11" x14ac:dyDescent="0.2">
      <c r="A40" s="340">
        <f>'Comparativo vs. Proveedor'!A46</f>
        <v>20151130</v>
      </c>
      <c r="B40" s="130">
        <f>('Balance Volumétrico'!B40/'Balance Volumétrico'!F40)*G40</f>
        <v>0</v>
      </c>
      <c r="C40" s="130">
        <f>('Balance Volumétrico'!C40/'Balance Volumétrico'!F40)*G40</f>
        <v>2948.4481914488479</v>
      </c>
      <c r="D40" s="130">
        <f>('Balance Volumétrico'!D40/'Balance Volumétrico'!F40)*G40</f>
        <v>3502.0956786716706</v>
      </c>
      <c r="E40" s="130">
        <f>('Balance Volumétrico'!E40/'Balance Volumétrico'!F40)*G40</f>
        <v>3056.5746446496883</v>
      </c>
      <c r="F40" s="130">
        <f t="shared" si="0"/>
        <v>9507.1185147702072</v>
      </c>
      <c r="G40" s="179">
        <f>'Comparativo vs. Proveedor'!C46</f>
        <v>9507.1185147702072</v>
      </c>
      <c r="H40" s="129">
        <f>'Comparativo vs. Proveedor'!I46</f>
        <v>0</v>
      </c>
      <c r="I40" s="180">
        <f t="shared" si="1"/>
        <v>0</v>
      </c>
      <c r="J40" s="181" t="e">
        <f t="shared" si="2"/>
        <v>#DIV/0!</v>
      </c>
      <c r="K40" s="205"/>
    </row>
    <row r="41" spans="1:11" x14ac:dyDescent="0.2">
      <c r="A41" s="340"/>
      <c r="B41" s="130"/>
      <c r="C41" s="130"/>
      <c r="D41" s="130"/>
      <c r="E41" s="130"/>
      <c r="F41" s="130"/>
      <c r="G41" s="179"/>
      <c r="H41" s="129"/>
      <c r="I41" s="180"/>
      <c r="J41" s="181"/>
      <c r="K41" s="205"/>
    </row>
    <row r="42" spans="1:11" s="192" customFormat="1" x14ac:dyDescent="0.2">
      <c r="A42" s="206" t="s">
        <v>56</v>
      </c>
      <c r="B42" s="207">
        <f>SUM(B11:B41)</f>
        <v>144224.03658359277</v>
      </c>
      <c r="C42" s="207">
        <f>SUM(C11:C41)</f>
        <v>82060.823442595763</v>
      </c>
      <c r="D42" s="207">
        <f t="shared" ref="D42:E42" si="3">SUM(D11:D41)</f>
        <v>110859.0339945077</v>
      </c>
      <c r="E42" s="207">
        <f t="shared" si="3"/>
        <v>143314.93045649701</v>
      </c>
      <c r="F42" s="207">
        <f>SUM(F11:F41)</f>
        <v>480458.82447719306</v>
      </c>
      <c r="G42" s="207">
        <f>SUM(G11:G41)</f>
        <v>480458.82447719306</v>
      </c>
      <c r="H42" s="207">
        <f>SUM(H11:H41)</f>
        <v>256632.7009</v>
      </c>
      <c r="I42" s="180">
        <f t="shared" si="1"/>
        <v>0</v>
      </c>
      <c r="J42" s="181">
        <f t="shared" si="2"/>
        <v>-0.87216524937096618</v>
      </c>
      <c r="K42" s="209"/>
    </row>
    <row r="43" spans="1:11" s="117" customFormat="1" x14ac:dyDescent="0.2">
      <c r="A43" s="663" t="str">
        <f>'Balance Volumétrico'!A43</f>
        <v>1ra Quincena</v>
      </c>
      <c r="B43" s="663"/>
      <c r="C43" s="663"/>
      <c r="D43" s="663"/>
      <c r="E43" s="663"/>
      <c r="F43" s="663"/>
      <c r="G43" s="663"/>
      <c r="H43" s="663"/>
      <c r="I43" s="663"/>
      <c r="J43" s="663"/>
    </row>
    <row r="44" spans="1:11" x14ac:dyDescent="0.2">
      <c r="A44" s="193" t="s">
        <v>51</v>
      </c>
      <c r="B44" s="194">
        <f>SUM(B11:B24)</f>
        <v>100091.98980981922</v>
      </c>
      <c r="C44" s="194">
        <f>SUM(C11:C24)</f>
        <v>38519.367080982047</v>
      </c>
      <c r="D44" s="194">
        <f t="shared" ref="D44:E44" si="4">SUM(D11:D24)</f>
        <v>57096.657660249562</v>
      </c>
      <c r="E44" s="194">
        <f t="shared" si="4"/>
        <v>60924.647144499511</v>
      </c>
      <c r="F44" s="194">
        <f>SUM(F11:F24)</f>
        <v>256632.66169555028</v>
      </c>
      <c r="G44" s="409">
        <f>SUM(G11:G24)</f>
        <v>256632.66169555028</v>
      </c>
      <c r="H44" s="409">
        <f>SUM(H11:H24)</f>
        <v>256632.7009</v>
      </c>
      <c r="I44" s="195">
        <f>(G44-F44)/G44</f>
        <v>0</v>
      </c>
      <c r="J44" s="208">
        <f>(H44-G44)/H44</f>
        <v>1.5276482527561359E-7</v>
      </c>
    </row>
    <row r="45" spans="1:11" x14ac:dyDescent="0.2">
      <c r="A45" s="197" t="s">
        <v>52</v>
      </c>
      <c r="B45" s="198">
        <f>B44/$F$44</f>
        <v>0.39002046406922608</v>
      </c>
      <c r="C45" s="198">
        <f>C44/$F$44</f>
        <v>0.15009534182628137</v>
      </c>
      <c r="D45" s="198">
        <f t="shared" ref="D45:E45" si="5">D44/$F$44</f>
        <v>0.22248398657839097</v>
      </c>
      <c r="E45" s="198">
        <f t="shared" si="5"/>
        <v>0.2374002075261018</v>
      </c>
      <c r="F45" s="198">
        <f>SUM(B45:C45)</f>
        <v>0.54011580589550745</v>
      </c>
      <c r="G45" s="198"/>
      <c r="H45" s="199"/>
      <c r="I45" s="198"/>
      <c r="J45" s="198"/>
    </row>
    <row r="46" spans="1:11" x14ac:dyDescent="0.2">
      <c r="A46" s="200" t="s">
        <v>147</v>
      </c>
      <c r="B46" s="201">
        <f>B45*$H$44</f>
        <v>100092.0051003569</v>
      </c>
      <c r="C46" s="201">
        <f>C45*$H$44</f>
        <v>38519.372965387323</v>
      </c>
      <c r="D46" s="201">
        <f t="shared" ref="D46:E46" si="6">D45*$H$44</f>
        <v>57096.666382611824</v>
      </c>
      <c r="E46" s="201">
        <f t="shared" si="6"/>
        <v>60924.656451644012</v>
      </c>
      <c r="F46" s="202">
        <f>SUM(B46:E46)</f>
        <v>256632.70090000005</v>
      </c>
      <c r="G46" s="199"/>
      <c r="H46" s="199"/>
      <c r="I46" s="199"/>
      <c r="J46" s="199"/>
    </row>
    <row r="47" spans="1:11" x14ac:dyDescent="0.2">
      <c r="A47" s="200" t="s">
        <v>148</v>
      </c>
      <c r="B47" s="198">
        <f>(B46-'Balance Volumétrico'!B44)/'Balance Volumétrico'!B44</f>
        <v>8.5344863757055283E-3</v>
      </c>
      <c r="C47" s="198">
        <f>(C46-'Balance Volumétrico'!C44)/'Balance Volumétrico'!C44</f>
        <v>8.5453608092405237E-3</v>
      </c>
      <c r="D47" s="198">
        <f>(D46-'Balance Volumétrico'!D44)/'Balance Volumétrico'!D44</f>
        <v>8.6680984809353028E-3</v>
      </c>
      <c r="E47" s="198">
        <f>(E46-'Balance Volumétrico'!E44)/'Balance Volumétrico'!E44</f>
        <v>8.1355625509905542E-3</v>
      </c>
      <c r="F47" s="198">
        <f>(F46-'Balance Volumétrico'!F44)/'Balance Volumétrico'!F44</f>
        <v>8.4711030859372528E-3</v>
      </c>
      <c r="G47" s="199"/>
      <c r="H47" s="199"/>
      <c r="I47" s="199"/>
      <c r="J47" s="199"/>
    </row>
    <row r="48" spans="1:11" s="117" customFormat="1" x14ac:dyDescent="0.2">
      <c r="A48" s="663" t="str">
        <f>'Balance Volumétrico'!A48</f>
        <v>2da Quincena</v>
      </c>
      <c r="B48" s="663"/>
      <c r="C48" s="663"/>
      <c r="D48" s="663"/>
      <c r="E48" s="663"/>
      <c r="F48" s="663"/>
      <c r="G48" s="663"/>
      <c r="H48" s="663"/>
      <c r="I48" s="663"/>
      <c r="J48" s="663"/>
    </row>
    <row r="49" spans="1:10" x14ac:dyDescent="0.2">
      <c r="A49" s="193" t="s">
        <v>51</v>
      </c>
      <c r="B49" s="194">
        <f>SUM(B25:B41)</f>
        <v>44132.046773773516</v>
      </c>
      <c r="C49" s="194">
        <f>SUM(C25:C41)</f>
        <v>43541.456361613709</v>
      </c>
      <c r="D49" s="194">
        <f t="shared" ref="D49:E49" si="7">SUM(D25:D41)</f>
        <v>53762.376334258144</v>
      </c>
      <c r="E49" s="194">
        <f t="shared" si="7"/>
        <v>82390.283311997526</v>
      </c>
      <c r="F49" s="194">
        <f>SUM(F25:F41)</f>
        <v>223826.1627816429</v>
      </c>
      <c r="G49" s="409">
        <f>SUM(G25:G41)</f>
        <v>223826.1627816429</v>
      </c>
      <c r="H49" s="409">
        <f>SUM(H25:H41)</f>
        <v>0</v>
      </c>
      <c r="I49" s="195">
        <f>(G49-F49)/G49</f>
        <v>0</v>
      </c>
      <c r="J49" s="208" t="e">
        <f>(H49-G49)/H49</f>
        <v>#DIV/0!</v>
      </c>
    </row>
    <row r="50" spans="1:10" x14ac:dyDescent="0.2">
      <c r="A50" s="197" t="s">
        <v>52</v>
      </c>
      <c r="B50" s="198">
        <f>B49/$F$49</f>
        <v>0.19717108234941785</v>
      </c>
      <c r="C50" s="198">
        <f>C49/$F$49</f>
        <v>0.19453247029075532</v>
      </c>
      <c r="D50" s="198">
        <f t="shared" ref="D50:E50" si="8">D49/$F$49</f>
        <v>0.24019701569341056</v>
      </c>
      <c r="E50" s="198">
        <f t="shared" si="8"/>
        <v>0.36809943166641629</v>
      </c>
      <c r="F50" s="198">
        <f>SUM(B50:C50)</f>
        <v>0.3917035526401732</v>
      </c>
      <c r="G50" s="198"/>
      <c r="H50" s="199"/>
      <c r="I50" s="198"/>
      <c r="J50" s="198"/>
    </row>
    <row r="51" spans="1:10" x14ac:dyDescent="0.2">
      <c r="A51" s="200" t="s">
        <v>147</v>
      </c>
      <c r="B51" s="201">
        <f>B50*MAX($G$49,$H$49)</f>
        <v>44132.046773773516</v>
      </c>
      <c r="C51" s="201">
        <f>C50*MAX($G$49,$H$49)</f>
        <v>43541.456361613709</v>
      </c>
      <c r="D51" s="201">
        <f t="shared" ref="D51:E51" si="9">D50*MAX($G$49,$H$49)</f>
        <v>53762.376334258144</v>
      </c>
      <c r="E51" s="201">
        <f t="shared" si="9"/>
        <v>82390.283311997526</v>
      </c>
      <c r="F51" s="202">
        <f>SUM(B51:E51)</f>
        <v>223826.16278164292</v>
      </c>
      <c r="G51" s="199"/>
      <c r="H51" s="199"/>
      <c r="I51" s="199"/>
      <c r="J51" s="199"/>
    </row>
    <row r="52" spans="1:10" x14ac:dyDescent="0.2">
      <c r="A52" s="200" t="s">
        <v>148</v>
      </c>
      <c r="B52" s="198">
        <f>(B51-'Balance Volumétrico'!B49)/'Balance Volumétrico'!B49</f>
        <v>7.6499936930272891E-3</v>
      </c>
      <c r="C52" s="198">
        <f>(C51-'Balance Volumétrico'!C49)/'Balance Volumétrico'!C49</f>
        <v>6.9949897456858231E-3</v>
      </c>
      <c r="D52" s="198">
        <f>(D51-'Balance Volumétrico'!D49)/'Balance Volumétrico'!D49</f>
        <v>7.1632883899989544E-3</v>
      </c>
      <c r="E52" s="198">
        <f>(E51-'Balance Volumétrico'!E49)/'Balance Volumétrico'!E49</f>
        <v>7.487139719698767E-3</v>
      </c>
      <c r="F52" s="198">
        <f>(F51-'Balance Volumétrico'!F49)/'Balance Volumétrico'!F49</f>
        <v>7.3456654169011069E-3</v>
      </c>
      <c r="G52" s="128"/>
      <c r="H52" s="128"/>
      <c r="I52" s="128"/>
      <c r="J52" s="128"/>
    </row>
    <row r="53" spans="1:10" x14ac:dyDescent="0.2">
      <c r="G53" s="203"/>
      <c r="H53" s="116"/>
    </row>
    <row r="54" spans="1:10" x14ac:dyDescent="0.2">
      <c r="G54" s="203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29" activePane="bottomLeft" state="frozen"/>
      <selection pane="bottomLeft" activeCell="K42" sqref="K42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3" t="s">
        <v>0</v>
      </c>
      <c r="B1" s="673"/>
      <c r="C1" s="673"/>
      <c r="D1" s="673"/>
      <c r="E1" s="673"/>
      <c r="F1" s="673"/>
      <c r="G1" s="673"/>
      <c r="H1" s="673"/>
      <c r="I1" s="673"/>
      <c r="J1" s="673"/>
    </row>
    <row r="2" spans="1:13" x14ac:dyDescent="0.2">
      <c r="A2" s="674" t="s">
        <v>7</v>
      </c>
      <c r="B2" s="674"/>
      <c r="C2" s="674"/>
      <c r="D2" s="674"/>
      <c r="E2" s="674"/>
      <c r="F2" s="674"/>
      <c r="G2" s="674"/>
      <c r="H2" s="674"/>
      <c r="I2" s="674"/>
      <c r="J2" s="674"/>
    </row>
    <row r="3" spans="1:13" x14ac:dyDescent="0.2">
      <c r="A3" s="674" t="s">
        <v>8</v>
      </c>
      <c r="B3" s="674"/>
      <c r="C3" s="674"/>
      <c r="D3" s="674"/>
      <c r="E3" s="674"/>
      <c r="F3" s="674"/>
      <c r="G3" s="674"/>
      <c r="H3" s="674"/>
      <c r="I3" s="674"/>
      <c r="J3" s="674"/>
    </row>
    <row r="4" spans="1:13" x14ac:dyDescent="0.2">
      <c r="A4" s="674"/>
      <c r="B4" s="674"/>
      <c r="C4" s="674"/>
      <c r="D4" s="674"/>
      <c r="E4" s="674"/>
      <c r="F4" s="674"/>
      <c r="G4" s="674"/>
      <c r="H4" s="674"/>
      <c r="I4" s="674"/>
      <c r="J4" s="674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1" t="s">
        <v>1</v>
      </c>
      <c r="B6" s="671"/>
      <c r="C6" s="671"/>
      <c r="D6" s="671"/>
      <c r="E6" s="671"/>
      <c r="F6" s="671"/>
      <c r="G6" s="671"/>
      <c r="H6" s="671"/>
      <c r="I6" s="671"/>
      <c r="J6" s="671"/>
    </row>
    <row r="7" spans="1:13" x14ac:dyDescent="0.2">
      <c r="A7" s="672" t="str">
        <f>'Balance Volumétrico'!A7</f>
        <v>Sistema Villagran</v>
      </c>
      <c r="B7" s="672"/>
      <c r="C7" s="672"/>
      <c r="D7" s="672"/>
      <c r="E7" s="672"/>
      <c r="F7" s="672"/>
      <c r="G7" s="672"/>
      <c r="H7" s="672"/>
      <c r="I7" s="672"/>
      <c r="J7" s="672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4" t="s">
        <v>37</v>
      </c>
      <c r="B9" s="220" t="s">
        <v>115</v>
      </c>
      <c r="C9" s="215" t="s">
        <v>119</v>
      </c>
      <c r="D9" s="215" t="s">
        <v>225</v>
      </c>
      <c r="E9" s="215" t="s">
        <v>226</v>
      </c>
      <c r="F9" s="215" t="s">
        <v>47</v>
      </c>
      <c r="G9" s="216" t="s">
        <v>48</v>
      </c>
      <c r="H9" s="217" t="s">
        <v>49</v>
      </c>
      <c r="I9" s="633" t="s">
        <v>145</v>
      </c>
      <c r="J9" s="634"/>
      <c r="K9" s="669" t="s">
        <v>188</v>
      </c>
      <c r="L9" s="72"/>
    </row>
    <row r="10" spans="1:13" ht="13.5" thickBot="1" x14ac:dyDescent="0.25">
      <c r="A10" s="228"/>
      <c r="B10" s="636" t="s">
        <v>62</v>
      </c>
      <c r="C10" s="636"/>
      <c r="D10" s="636"/>
      <c r="E10" s="636"/>
      <c r="F10" s="636"/>
      <c r="G10" s="636"/>
      <c r="H10" s="636"/>
      <c r="I10" s="218" t="s">
        <v>50</v>
      </c>
      <c r="J10" s="219" t="s">
        <v>59</v>
      </c>
      <c r="K10" s="670"/>
      <c r="L10" s="72"/>
    </row>
    <row r="11" spans="1:13" x14ac:dyDescent="0.2">
      <c r="A11" s="341">
        <f>'Comparativo vs. Proveedor'!A17</f>
        <v>20151101</v>
      </c>
      <c r="B11" s="223">
        <f>'Ajuste Volumétrico'!B11*K11/1000000</f>
        <v>231.79395093865568</v>
      </c>
      <c r="C11" s="223">
        <f>'Ajuste Volumétrico'!C11*K11/1000000</f>
        <v>77.451731790640395</v>
      </c>
      <c r="D11" s="223">
        <f>'Ajuste Volumétrico'!D11*K11/1000000</f>
        <v>148.50527704205399</v>
      </c>
      <c r="E11" s="223">
        <f>'Ajuste Volumétrico'!E11*K11/1000000</f>
        <v>0</v>
      </c>
      <c r="F11" s="224">
        <f>SUM(B11:E11)</f>
        <v>457.75095977135004</v>
      </c>
      <c r="G11" s="225">
        <f>'Ajuste Volumétrico'!G11*K11/1000000</f>
        <v>457.7509597713501</v>
      </c>
      <c r="H11" s="224">
        <f>'Ajuste Volumétrico'!H11*K11/1000000</f>
        <v>457.75100000000003</v>
      </c>
      <c r="I11" s="83">
        <f>(G11-F11)/G11</f>
        <v>1.2417979175663928E-16</v>
      </c>
      <c r="J11" s="226">
        <f>(H11-G11)/H11</f>
        <v>8.7883259537565271E-8</v>
      </c>
      <c r="K11" s="227">
        <v>36977.956210085002</v>
      </c>
      <c r="L11" s="106"/>
      <c r="M11" s="106"/>
    </row>
    <row r="12" spans="1:13" x14ac:dyDescent="0.2">
      <c r="A12" s="342">
        <f>'Comparativo vs. Proveedor'!A18</f>
        <v>20151102</v>
      </c>
      <c r="B12" s="74">
        <f>'Ajuste Volumétrico'!B12*K12/1000000</f>
        <v>231.72736192344416</v>
      </c>
      <c r="C12" s="223">
        <f>'Ajuste Volumétrico'!C12*K12/1000000</f>
        <v>116.04900354803321</v>
      </c>
      <c r="D12" s="223">
        <f>'Ajuste Volumétrico'!D12*K12/1000000</f>
        <v>197.51681249040848</v>
      </c>
      <c r="E12" s="223">
        <f>'Ajuste Volumétrico'!E12*K12/1000000</f>
        <v>6.189774382791934</v>
      </c>
      <c r="F12" s="224">
        <f t="shared" ref="F12:F40" si="0">SUM(B12:E12)</f>
        <v>551.48295234467787</v>
      </c>
      <c r="G12" s="82">
        <f>'Ajuste Volumétrico'!G12*K12/1000000</f>
        <v>551.48295234467776</v>
      </c>
      <c r="H12" s="73">
        <f>'Ajuste Volumétrico'!H12*K12/1000000</f>
        <v>551.48299999999938</v>
      </c>
      <c r="I12" s="83">
        <f t="shared" ref="I12:I40" si="1">(G12-F12)/G12</f>
        <v>-2.0614751052279413E-16</v>
      </c>
      <c r="J12" s="226">
        <f t="shared" ref="J12:J40" si="2">(H12-G12)/H12</f>
        <v>8.6413038340432759E-8</v>
      </c>
      <c r="K12" s="113">
        <v>36718.730415587903</v>
      </c>
      <c r="L12" s="106"/>
      <c r="M12" s="106"/>
    </row>
    <row r="13" spans="1:13" x14ac:dyDescent="0.2">
      <c r="A13" s="342">
        <f>'Comparativo vs. Proveedor'!A19</f>
        <v>20151103</v>
      </c>
      <c r="B13" s="74">
        <f>'Ajuste Volumétrico'!B13*K13/1000000</f>
        <v>252.46447068684867</v>
      </c>
      <c r="C13" s="223">
        <f>'Ajuste Volumétrico'!C13*K13/1000000</f>
        <v>105.36237941987264</v>
      </c>
      <c r="D13" s="223">
        <f>'Ajuste Volumétrico'!D13*K13/1000000</f>
        <v>211.82995862386983</v>
      </c>
      <c r="E13" s="223">
        <f>'Ajuste Volumétrico'!E13*K13/1000000</f>
        <v>107.49909900251342</v>
      </c>
      <c r="F13" s="224">
        <f t="shared" si="0"/>
        <v>677.15590773310453</v>
      </c>
      <c r="G13" s="82">
        <f>'Ajuste Volumétrico'!G13*K13/1000000</f>
        <v>677.15590773310464</v>
      </c>
      <c r="H13" s="73">
        <f>'Ajuste Volumétrico'!H13*K13/1000000</f>
        <v>677.15599999999949</v>
      </c>
      <c r="I13" s="83">
        <f t="shared" si="1"/>
        <v>1.6788871871797174E-16</v>
      </c>
      <c r="J13" s="226">
        <f t="shared" si="2"/>
        <v>1.3625648277990617E-7</v>
      </c>
      <c r="K13" s="113">
        <v>36567.8335510256</v>
      </c>
      <c r="L13" s="106"/>
      <c r="M13" s="107"/>
    </row>
    <row r="14" spans="1:13" x14ac:dyDescent="0.2">
      <c r="A14" s="342">
        <f>'Comparativo vs. Proveedor'!A20</f>
        <v>20151104</v>
      </c>
      <c r="B14" s="74">
        <f>'Ajuste Volumétrico'!B14*K14/1000000</f>
        <v>250.24827463745825</v>
      </c>
      <c r="C14" s="223">
        <f>'Ajuste Volumétrico'!C14*K14/1000000</f>
        <v>109.00226717384795</v>
      </c>
      <c r="D14" s="223">
        <f>'Ajuste Volumétrico'!D14*K14/1000000</f>
        <v>181.191395434013</v>
      </c>
      <c r="E14" s="223">
        <f>'Ajuste Volumétrico'!E14*K14/1000000</f>
        <v>200.68503956348073</v>
      </c>
      <c r="F14" s="224">
        <f t="shared" si="0"/>
        <v>741.1269768087999</v>
      </c>
      <c r="G14" s="82">
        <f>'Ajuste Volumétrico'!G14*K14/1000000</f>
        <v>741.12697680880001</v>
      </c>
      <c r="H14" s="73">
        <f>'Ajuste Volumétrico'!H14*K14/1000000</f>
        <v>741.1269999999995</v>
      </c>
      <c r="I14" s="83">
        <f t="shared" si="1"/>
        <v>1.5339724673245241E-16</v>
      </c>
      <c r="J14" s="226">
        <f t="shared" si="2"/>
        <v>3.1291802199612687E-8</v>
      </c>
      <c r="K14" s="113">
        <v>36479.542945255896</v>
      </c>
      <c r="L14" s="106"/>
      <c r="M14" s="107"/>
    </row>
    <row r="15" spans="1:13" x14ac:dyDescent="0.2">
      <c r="A15" s="342">
        <f>'Comparativo vs. Proveedor'!A21</f>
        <v>20151105</v>
      </c>
      <c r="B15" s="74">
        <f>'Ajuste Volumétrico'!B15*K15/1000000</f>
        <v>246.25970863234048</v>
      </c>
      <c r="C15" s="223">
        <f>'Ajuste Volumétrico'!C15*K15/1000000</f>
        <v>104.52617970166375</v>
      </c>
      <c r="D15" s="223">
        <f>'Ajuste Volumétrico'!D15*K15/1000000</f>
        <v>204.64042075957107</v>
      </c>
      <c r="E15" s="223">
        <f>'Ajuste Volumétrico'!E15*K15/1000000</f>
        <v>199.41962669779255</v>
      </c>
      <c r="F15" s="224">
        <f t="shared" si="0"/>
        <v>754.84593579136776</v>
      </c>
      <c r="G15" s="82">
        <f>'Ajuste Volumétrico'!G15*K15/1000000</f>
        <v>754.84593579136788</v>
      </c>
      <c r="H15" s="73">
        <f>'Ajuste Volumétrico'!H15*K15/1000000</f>
        <v>754.84599999999921</v>
      </c>
      <c r="I15" s="83">
        <f t="shared" si="1"/>
        <v>1.5060932613014422E-16</v>
      </c>
      <c r="J15" s="226">
        <f t="shared" si="2"/>
        <v>8.5061895180163538E-8</v>
      </c>
      <c r="K15" s="113">
        <v>36412.901207741997</v>
      </c>
      <c r="L15" s="106"/>
      <c r="M15" s="107"/>
    </row>
    <row r="16" spans="1:13" x14ac:dyDescent="0.2">
      <c r="A16" s="342">
        <f>'Comparativo vs. Proveedor'!A22</f>
        <v>20151106</v>
      </c>
      <c r="B16" s="74">
        <f>'Ajuste Volumétrico'!B16*K16/1000000</f>
        <v>269.82650408170844</v>
      </c>
      <c r="C16" s="223">
        <f>'Ajuste Volumétrico'!C16*K16/1000000</f>
        <v>105.16688002753379</v>
      </c>
      <c r="D16" s="223">
        <f>'Ajuste Volumétrico'!D16*K16/1000000</f>
        <v>194.36963130953256</v>
      </c>
      <c r="E16" s="223">
        <f>'Ajuste Volumétrico'!E16*K16/1000000</f>
        <v>179.64190433472234</v>
      </c>
      <c r="F16" s="224">
        <f t="shared" si="0"/>
        <v>749.00491975349712</v>
      </c>
      <c r="G16" s="82">
        <f>'Ajuste Volumétrico'!G16*K16/1000000</f>
        <v>749.00491975349712</v>
      </c>
      <c r="H16" s="73">
        <f>'Ajuste Volumétrico'!H16*K16/1000000</f>
        <v>749.00500000000079</v>
      </c>
      <c r="I16" s="83">
        <f t="shared" si="1"/>
        <v>0</v>
      </c>
      <c r="J16" s="226">
        <f t="shared" si="2"/>
        <v>1.0713747394387597E-7</v>
      </c>
      <c r="K16" s="113">
        <v>36047.749926502103</v>
      </c>
      <c r="L16" s="106"/>
      <c r="M16" s="107"/>
    </row>
    <row r="17" spans="1:13" x14ac:dyDescent="0.2">
      <c r="A17" s="342">
        <f>'Comparativo vs. Proveedor'!A23</f>
        <v>20151107</v>
      </c>
      <c r="B17" s="74">
        <f>'Ajuste Volumétrico'!B17*K17/1000000</f>
        <v>271.83290279679113</v>
      </c>
      <c r="C17" s="223">
        <f>'Ajuste Volumétrico'!C17*K17/1000000</f>
        <v>72.41106937692895</v>
      </c>
      <c r="D17" s="223">
        <f>'Ajuste Volumétrico'!D17*K17/1000000</f>
        <v>124.57035073898241</v>
      </c>
      <c r="E17" s="223">
        <f>'Ajuste Volumétrico'!E17*K17/1000000</f>
        <v>49.354627266468178</v>
      </c>
      <c r="F17" s="224">
        <f t="shared" si="0"/>
        <v>518.16895017917068</v>
      </c>
      <c r="G17" s="82">
        <f>'Ajuste Volumétrico'!G17*K17/1000000</f>
        <v>518.16895017917068</v>
      </c>
      <c r="H17" s="73">
        <f>'Ajuste Volumétrico'!H17*K17/1000000</f>
        <v>518.16899999999976</v>
      </c>
      <c r="I17" s="83">
        <f t="shared" si="1"/>
        <v>0</v>
      </c>
      <c r="J17" s="226">
        <f t="shared" si="2"/>
        <v>9.6147838015111627E-8</v>
      </c>
      <c r="K17" s="113">
        <v>36136.718027463197</v>
      </c>
      <c r="L17" s="106"/>
      <c r="M17" s="107"/>
    </row>
    <row r="18" spans="1:13" x14ac:dyDescent="0.2">
      <c r="A18" s="342">
        <f>'Comparativo vs. Proveedor'!A24</f>
        <v>20151108</v>
      </c>
      <c r="B18" s="74">
        <f>'Ajuste Volumétrico'!B18*K18/1000000</f>
        <v>272.55704116526641</v>
      </c>
      <c r="C18" s="223">
        <f>'Ajuste Volumétrico'!C18*K18/1000000</f>
        <v>101.68805792552307</v>
      </c>
      <c r="D18" s="223">
        <f>'Ajuste Volumétrico'!D18*K18/1000000</f>
        <v>95.617665205843309</v>
      </c>
      <c r="E18" s="223">
        <f>'Ajuste Volumétrico'!E18*K18/1000000</f>
        <v>6.2859096209701653</v>
      </c>
      <c r="F18" s="224">
        <f t="shared" si="0"/>
        <v>476.14867391760299</v>
      </c>
      <c r="G18" s="82">
        <f>'Ajuste Volumétrico'!G18*K18/1000000</f>
        <v>476.14867391760288</v>
      </c>
      <c r="H18" s="73">
        <f>'Ajuste Volumétrico'!H18*K18/1000000</f>
        <v>476.14900000000034</v>
      </c>
      <c r="I18" s="83">
        <f t="shared" si="1"/>
        <v>-2.3876331899916083E-16</v>
      </c>
      <c r="J18" s="226">
        <f t="shared" si="2"/>
        <v>6.8483268360163158E-7</v>
      </c>
      <c r="K18" s="113">
        <v>35585.510374829202</v>
      </c>
      <c r="L18" s="106"/>
      <c r="M18" s="107"/>
    </row>
    <row r="19" spans="1:13" x14ac:dyDescent="0.2">
      <c r="A19" s="342">
        <f>'Comparativo vs. Proveedor'!A25</f>
        <v>20151109</v>
      </c>
      <c r="B19" s="74">
        <f>'Ajuste Volumétrico'!B19*K19/1000000</f>
        <v>246.42523375805777</v>
      </c>
      <c r="C19" s="223">
        <f>'Ajuste Volumétrico'!C19*K19/1000000</f>
        <v>111.81313174059726</v>
      </c>
      <c r="D19" s="223">
        <f>'Ajuste Volumétrico'!D19*K19/1000000</f>
        <v>125.48524150790281</v>
      </c>
      <c r="E19" s="223">
        <f>'Ajuste Volumétrico'!E19*K19/1000000</f>
        <v>219.77189211062435</v>
      </c>
      <c r="F19" s="224">
        <f t="shared" si="0"/>
        <v>703.49549911718213</v>
      </c>
      <c r="G19" s="82">
        <f>'Ajuste Volumétrico'!G19*K19/1000000</f>
        <v>703.49549911718225</v>
      </c>
      <c r="H19" s="73">
        <f>'Ajuste Volumétrico'!H19*K19/1000000</f>
        <v>703.49600000000021</v>
      </c>
      <c r="I19" s="83">
        <f t="shared" si="1"/>
        <v>1.6160279328621412E-16</v>
      </c>
      <c r="J19" s="226">
        <f t="shared" si="2"/>
        <v>7.1199099633799079E-7</v>
      </c>
      <c r="K19" s="113">
        <v>36074.5701243121</v>
      </c>
      <c r="L19" s="106"/>
      <c r="M19" s="107"/>
    </row>
    <row r="20" spans="1:13" x14ac:dyDescent="0.2">
      <c r="A20" s="342">
        <f>'Comparativo vs. Proveedor'!A26</f>
        <v>20151110</v>
      </c>
      <c r="B20" s="74">
        <f>'Ajuste Volumétrico'!B20*K20/1000000</f>
        <v>319.36041803217847</v>
      </c>
      <c r="C20" s="223">
        <f>'Ajuste Volumétrico'!C20*K20/1000000</f>
        <v>109.25198550521088</v>
      </c>
      <c r="D20" s="223">
        <f>'Ajuste Volumétrico'!D20*K20/1000000</f>
        <v>126.84962075437234</v>
      </c>
      <c r="E20" s="223">
        <f>'Ajuste Volumétrico'!E20*K20/1000000</f>
        <v>365.66419578153454</v>
      </c>
      <c r="F20" s="224">
        <f t="shared" si="0"/>
        <v>921.12622007329628</v>
      </c>
      <c r="G20" s="82">
        <f>'Ajuste Volumétrico'!G20*K20/1000000</f>
        <v>921.12622007329628</v>
      </c>
      <c r="H20" s="73">
        <f>'Ajuste Volumétrico'!H20*K20/1000000</f>
        <v>921.12599999999941</v>
      </c>
      <c r="I20" s="83">
        <f t="shared" si="1"/>
        <v>0</v>
      </c>
      <c r="J20" s="226">
        <f t="shared" si="2"/>
        <v>-2.3891769081876381E-7</v>
      </c>
      <c r="K20" s="113">
        <v>36327.395967965298</v>
      </c>
      <c r="L20" s="106"/>
      <c r="M20" s="107"/>
    </row>
    <row r="21" spans="1:13" x14ac:dyDescent="0.2">
      <c r="A21" s="342">
        <f>'Comparativo vs. Proveedor'!A27</f>
        <v>20151111</v>
      </c>
      <c r="B21" s="74">
        <f>'Ajuste Volumétrico'!B21*K21/1000000</f>
        <v>302.8683555733424</v>
      </c>
      <c r="C21" s="223">
        <f>'Ajuste Volumétrico'!C21*K21/1000000</f>
        <v>108.14112985974224</v>
      </c>
      <c r="D21" s="223">
        <f>'Ajuste Volumétrico'!D21*K21/1000000</f>
        <v>116.6679939062126</v>
      </c>
      <c r="E21" s="223">
        <f>'Ajuste Volumétrico'!E21*K21/1000000</f>
        <v>229.09085378070606</v>
      </c>
      <c r="F21" s="224">
        <f t="shared" si="0"/>
        <v>756.76833312000338</v>
      </c>
      <c r="G21" s="82">
        <f>'Ajuste Volumétrico'!G21*K21/1000000</f>
        <v>756.76833312000326</v>
      </c>
      <c r="H21" s="73">
        <f>'Ajuste Volumétrico'!H21*K21/1000000</f>
        <v>756.7680000000006</v>
      </c>
      <c r="I21" s="83">
        <f t="shared" si="1"/>
        <v>-1.5022673749165496E-16</v>
      </c>
      <c r="J21" s="226">
        <f t="shared" si="2"/>
        <v>-4.401877493036897E-7</v>
      </c>
      <c r="K21" s="113">
        <v>36293.106486582801</v>
      </c>
      <c r="L21" s="106"/>
      <c r="M21" s="107"/>
    </row>
    <row r="22" spans="1:13" x14ac:dyDescent="0.2">
      <c r="A22" s="342">
        <f>'Comparativo vs. Proveedor'!A28</f>
        <v>20151112</v>
      </c>
      <c r="B22" s="74">
        <f>'Ajuste Volumétrico'!B22*K22/1000000</f>
        <v>272.51295841357938</v>
      </c>
      <c r="C22" s="223">
        <f>'Ajuste Volumétrico'!C22*K22/1000000</f>
        <v>106.75690613034965</v>
      </c>
      <c r="D22" s="223">
        <f>'Ajuste Volumétrico'!D22*K22/1000000</f>
        <v>133.01098223034052</v>
      </c>
      <c r="E22" s="223">
        <f>'Ajuste Volumétrico'!E22*K22/1000000</f>
        <v>304.93166564202119</v>
      </c>
      <c r="F22" s="224">
        <f t="shared" si="0"/>
        <v>817.21251241629079</v>
      </c>
      <c r="G22" s="82">
        <f>'Ajuste Volumétrico'!G22*K22/1000000</f>
        <v>817.21251241629079</v>
      </c>
      <c r="H22" s="73">
        <f>'Ajuste Volumétrico'!H22*K22/1000000</f>
        <v>817.21299999999974</v>
      </c>
      <c r="I22" s="83">
        <f t="shared" si="1"/>
        <v>0</v>
      </c>
      <c r="J22" s="226">
        <f t="shared" si="2"/>
        <v>5.9664213484825774E-7</v>
      </c>
      <c r="K22" s="113">
        <v>36057.063304187497</v>
      </c>
      <c r="L22" s="106"/>
      <c r="M22" s="107"/>
    </row>
    <row r="23" spans="1:13" x14ac:dyDescent="0.2">
      <c r="A23" s="342">
        <f>'Comparativo vs. Proveedor'!A29</f>
        <v>20151113</v>
      </c>
      <c r="B23" s="74">
        <f>'Ajuste Volumétrico'!B23*K23/1000000</f>
        <v>285.87296217823348</v>
      </c>
      <c r="C23" s="223">
        <f>'Ajuste Volumétrico'!C23*K23/1000000</f>
        <v>105.44434776240222</v>
      </c>
      <c r="D23" s="223">
        <f>'Ajuste Volumétrico'!D23*K23/1000000</f>
        <v>105.88157380702864</v>
      </c>
      <c r="E23" s="223">
        <f>'Ajuste Volumétrico'!E23*K23/1000000</f>
        <v>154.04930972337132</v>
      </c>
      <c r="F23" s="224">
        <f t="shared" si="0"/>
        <v>651.24819347103562</v>
      </c>
      <c r="G23" s="82">
        <f>'Ajuste Volumétrico'!G23*K23/1000000</f>
        <v>651.24819347103573</v>
      </c>
      <c r="H23" s="73">
        <f>'Ajuste Volumétrico'!H23*K23/1000000</f>
        <v>651.24799999999993</v>
      </c>
      <c r="I23" s="83">
        <f t="shared" si="1"/>
        <v>1.7456760550180666E-16</v>
      </c>
      <c r="J23" s="226">
        <f t="shared" si="2"/>
        <v>-2.9707735885565903E-7</v>
      </c>
      <c r="K23" s="113">
        <v>36185.340119932996</v>
      </c>
      <c r="L23" s="106"/>
      <c r="M23" s="107"/>
    </row>
    <row r="24" spans="1:13" x14ac:dyDescent="0.2">
      <c r="A24" s="342">
        <f>'Comparativo vs. Proveedor'!A30</f>
        <v>20151114</v>
      </c>
      <c r="B24" s="74">
        <f>'Ajuste Volumétrico'!B24*K24/1000000</f>
        <v>177.47647287464133</v>
      </c>
      <c r="C24" s="223">
        <f>'Ajuste Volumétrico'!C24*K24/1000000</f>
        <v>64.709528792976215</v>
      </c>
      <c r="D24" s="223">
        <f>'Ajuste Volumétrico'!D24*K24/1000000</f>
        <v>108.64043349836581</v>
      </c>
      <c r="E24" s="223">
        <f>'Ajuste Volumétrico'!E24*K24/1000000</f>
        <v>185.98511859064774</v>
      </c>
      <c r="F24" s="224">
        <f t="shared" si="0"/>
        <v>536.81155375663116</v>
      </c>
      <c r="G24" s="82">
        <f>'Ajuste Volumétrico'!G24*K24/1000000</f>
        <v>536.81155375663104</v>
      </c>
      <c r="H24" s="73">
        <f>'Ajuste Volumétrico'!H24*K24/1000000</f>
        <v>536.81199999999933</v>
      </c>
      <c r="I24" s="83">
        <f t="shared" si="1"/>
        <v>-2.1178165210124579E-16</v>
      </c>
      <c r="J24" s="226">
        <f t="shared" si="2"/>
        <v>8.3128426392753789E-7</v>
      </c>
      <c r="K24" s="113">
        <v>36266.922392297798</v>
      </c>
      <c r="L24" s="106"/>
      <c r="M24" s="107"/>
    </row>
    <row r="25" spans="1:13" x14ac:dyDescent="0.2">
      <c r="A25" s="342">
        <f>'Comparativo vs. Proveedor'!A31</f>
        <v>20151115</v>
      </c>
      <c r="B25" s="74">
        <f>'Ajuste Volumétrico'!B25*K25/1000000</f>
        <v>187.31661759858187</v>
      </c>
      <c r="C25" s="223">
        <f>'Ajuste Volumétrico'!C25*K25/1000000</f>
        <v>109.74628475236146</v>
      </c>
      <c r="D25" s="223">
        <f>'Ajuste Volumétrico'!D25*K25/1000000</f>
        <v>80.495419383142334</v>
      </c>
      <c r="E25" s="223">
        <f>'Ajuste Volumétrico'!E25*K25/1000000</f>
        <v>175.20898092043677</v>
      </c>
      <c r="F25" s="224">
        <f t="shared" si="0"/>
        <v>552.76730265452238</v>
      </c>
      <c r="G25" s="82">
        <f>'Ajuste Volumétrico'!G25*K25/1000000</f>
        <v>552.76730265452238</v>
      </c>
      <c r="H25" s="73">
        <f>'Ajuste Volumétrico'!H25*K25/1000000</f>
        <v>0</v>
      </c>
      <c r="I25" s="83">
        <f t="shared" si="1"/>
        <v>0</v>
      </c>
      <c r="J25" s="226" t="e">
        <f t="shared" si="2"/>
        <v>#DIV/0!</v>
      </c>
      <c r="K25" s="114">
        <v>36766.932034819198</v>
      </c>
      <c r="L25" s="106"/>
      <c r="M25" s="107"/>
    </row>
    <row r="26" spans="1:13" x14ac:dyDescent="0.2">
      <c r="A26" s="342">
        <f>'Comparativo vs. Proveedor'!A32</f>
        <v>20151116</v>
      </c>
      <c r="B26" s="74">
        <f>'Ajuste Volumétrico'!B26*K26/1000000</f>
        <v>174.65152030043876</v>
      </c>
      <c r="C26" s="223">
        <f>'Ajuste Volumétrico'!C26*K26/1000000</f>
        <v>93.468165313328029</v>
      </c>
      <c r="D26" s="223">
        <f>'Ajuste Volumétrico'!D26*K26/1000000</f>
        <v>80.739325698211317</v>
      </c>
      <c r="E26" s="223">
        <f>'Ajuste Volumétrico'!E26*K26/1000000</f>
        <v>241.40392339831831</v>
      </c>
      <c r="F26" s="224">
        <f t="shared" si="0"/>
        <v>590.26293471029646</v>
      </c>
      <c r="G26" s="82">
        <f>'Ajuste Volumétrico'!G26*K26/1000000</f>
        <v>590.26293471029635</v>
      </c>
      <c r="H26" s="73">
        <f>'Ajuste Volumétrico'!H26*K26/1000000</f>
        <v>0</v>
      </c>
      <c r="I26" s="83">
        <f t="shared" si="1"/>
        <v>-1.9260372121690823E-16</v>
      </c>
      <c r="J26" s="226" t="e">
        <f t="shared" si="2"/>
        <v>#DIV/0!</v>
      </c>
      <c r="K26" s="114">
        <v>36766.932034819198</v>
      </c>
      <c r="L26" s="106"/>
      <c r="M26" s="107"/>
    </row>
    <row r="27" spans="1:13" x14ac:dyDescent="0.2">
      <c r="A27" s="342">
        <f>'Comparativo vs. Proveedor'!A33</f>
        <v>20151117</v>
      </c>
      <c r="B27" s="74">
        <f>'Ajuste Volumétrico'!B27*K27/1000000</f>
        <v>195.49652391285872</v>
      </c>
      <c r="C27" s="223">
        <f>'Ajuste Volumétrico'!C27*K27/1000000</f>
        <v>110.5592084098099</v>
      </c>
      <c r="D27" s="223">
        <f>'Ajuste Volumétrico'!D27*K27/1000000</f>
        <v>112.37347539309209</v>
      </c>
      <c r="E27" s="223">
        <f>'Ajuste Volumétrico'!E27*K27/1000000</f>
        <v>295.05905285257035</v>
      </c>
      <c r="F27" s="224">
        <f t="shared" si="0"/>
        <v>713.48826056833104</v>
      </c>
      <c r="G27" s="82">
        <f>'Ajuste Volumétrico'!G27*K27/1000000</f>
        <v>713.48826056833116</v>
      </c>
      <c r="H27" s="73">
        <f>'Ajuste Volumétrico'!H27*K27/1000000</f>
        <v>0</v>
      </c>
      <c r="I27" s="83">
        <f t="shared" si="1"/>
        <v>1.593394649984268E-16</v>
      </c>
      <c r="J27" s="226" t="e">
        <f t="shared" si="2"/>
        <v>#DIV/0!</v>
      </c>
      <c r="K27" s="114">
        <v>36766.932034819198</v>
      </c>
      <c r="L27" s="106"/>
      <c r="M27" s="107"/>
    </row>
    <row r="28" spans="1:13" x14ac:dyDescent="0.2">
      <c r="A28" s="342">
        <f>'Comparativo vs. Proveedor'!A34</f>
        <v>20151118</v>
      </c>
      <c r="B28" s="74">
        <f>'Ajuste Volumétrico'!B28*K28/1000000</f>
        <v>144.71816424890426</v>
      </c>
      <c r="C28" s="223">
        <f>'Ajuste Volumétrico'!C28*K28/1000000</f>
        <v>111.8462022287306</v>
      </c>
      <c r="D28" s="223">
        <f>'Ajuste Volumétrico'!D28*K28/1000000</f>
        <v>133.52613208420027</v>
      </c>
      <c r="E28" s="223">
        <f>'Ajuste Volumétrico'!E28*K28/1000000</f>
        <v>370.85650951057227</v>
      </c>
      <c r="F28" s="224">
        <f t="shared" si="0"/>
        <v>760.94700807240747</v>
      </c>
      <c r="G28" s="82">
        <f>'Ajuste Volumétrico'!G28*K28/1000000</f>
        <v>760.94700807240736</v>
      </c>
      <c r="H28" s="73">
        <f>'Ajuste Volumétrico'!H28*K28/1000000</f>
        <v>0</v>
      </c>
      <c r="I28" s="83">
        <f t="shared" si="1"/>
        <v>-1.4940178030215507E-16</v>
      </c>
      <c r="J28" s="226" t="e">
        <f t="shared" si="2"/>
        <v>#DIV/0!</v>
      </c>
      <c r="K28" s="114">
        <v>36766.932034819198</v>
      </c>
      <c r="L28" s="106"/>
      <c r="M28" s="107"/>
    </row>
    <row r="29" spans="1:13" x14ac:dyDescent="0.2">
      <c r="A29" s="342">
        <f>'Comparativo vs. Proveedor'!A35</f>
        <v>20151119</v>
      </c>
      <c r="B29" s="74">
        <f>'Ajuste Volumétrico'!B29*K29/1000000</f>
        <v>137.54440376594499</v>
      </c>
      <c r="C29" s="223">
        <f>'Ajuste Volumétrico'!C29*K29/1000000</f>
        <v>108.74743225628268</v>
      </c>
      <c r="D29" s="223">
        <f>'Ajuste Volumétrico'!D29*K29/1000000</f>
        <v>143.35561781095399</v>
      </c>
      <c r="E29" s="223">
        <f>'Ajuste Volumétrico'!E29*K29/1000000</f>
        <v>224.41650162349961</v>
      </c>
      <c r="F29" s="224">
        <f t="shared" si="0"/>
        <v>614.06395545668124</v>
      </c>
      <c r="G29" s="82">
        <f>'Ajuste Volumétrico'!G29*K29/1000000</f>
        <v>614.06395545668124</v>
      </c>
      <c r="H29" s="73">
        <f>'Ajuste Volumétrico'!H29*K29/1000000</f>
        <v>0</v>
      </c>
      <c r="I29" s="83">
        <f t="shared" si="1"/>
        <v>0</v>
      </c>
      <c r="J29" s="226" t="e">
        <f t="shared" si="2"/>
        <v>#DIV/0!</v>
      </c>
      <c r="K29" s="114">
        <v>36766.932034819198</v>
      </c>
      <c r="L29" s="106"/>
      <c r="M29" s="107"/>
    </row>
    <row r="30" spans="1:13" x14ac:dyDescent="0.2">
      <c r="A30" s="342">
        <f>'Comparativo vs. Proveedor'!A36</f>
        <v>20151120</v>
      </c>
      <c r="B30" s="74">
        <f>'Ajuste Volumétrico'!B30*K30/1000000</f>
        <v>165.34312998381458</v>
      </c>
      <c r="C30" s="223">
        <f>'Ajuste Volumétrico'!C30*K30/1000000</f>
        <v>95.805256460018569</v>
      </c>
      <c r="D30" s="223">
        <f>'Ajuste Volumétrico'!D30*K30/1000000</f>
        <v>149.27017045343476</v>
      </c>
      <c r="E30" s="223">
        <f>'Ajuste Volumétrico'!E30*K30/1000000</f>
        <v>250.02381491701934</v>
      </c>
      <c r="F30" s="224">
        <f t="shared" si="0"/>
        <v>660.44237181428718</v>
      </c>
      <c r="G30" s="82">
        <f>'Ajuste Volumétrico'!G30*K30/1000000</f>
        <v>660.4423718142873</v>
      </c>
      <c r="H30" s="73">
        <f>'Ajuste Volumétrico'!H30*K30/1000000</f>
        <v>0</v>
      </c>
      <c r="I30" s="83">
        <f t="shared" si="1"/>
        <v>1.7213740755201596E-16</v>
      </c>
      <c r="J30" s="226" t="e">
        <f t="shared" si="2"/>
        <v>#DIV/0!</v>
      </c>
      <c r="K30" s="114">
        <v>36766.932034819198</v>
      </c>
      <c r="L30" s="106"/>
      <c r="M30" s="107"/>
    </row>
    <row r="31" spans="1:13" x14ac:dyDescent="0.2">
      <c r="A31" s="342">
        <f>'Comparativo vs. Proveedor'!A37</f>
        <v>20151121</v>
      </c>
      <c r="B31" s="74">
        <f>'Ajuste Volumétrico'!B31*K31/1000000</f>
        <v>121.36557272398116</v>
      </c>
      <c r="C31" s="223">
        <f>'Ajuste Volumétrico'!C31*K31/1000000</f>
        <v>124.03132050803445</v>
      </c>
      <c r="D31" s="223">
        <f>'Ajuste Volumétrico'!D31*K31/1000000</f>
        <v>157.87150765559963</v>
      </c>
      <c r="E31" s="223">
        <f>'Ajuste Volumétrico'!E31*K31/1000000</f>
        <v>166.68328505288684</v>
      </c>
      <c r="F31" s="224">
        <f t="shared" si="0"/>
        <v>569.9516859405021</v>
      </c>
      <c r="G31" s="82">
        <f>'Ajuste Volumétrico'!G31*K31/1000000</f>
        <v>569.95168594050222</v>
      </c>
      <c r="H31" s="73">
        <f>'Ajuste Volumétrico'!H31*K31/1000000</f>
        <v>0</v>
      </c>
      <c r="I31" s="83">
        <f t="shared" si="1"/>
        <v>1.9946749966010961E-16</v>
      </c>
      <c r="J31" s="226" t="e">
        <f t="shared" si="2"/>
        <v>#DIV/0!</v>
      </c>
      <c r="K31" s="114">
        <v>36766.932034819198</v>
      </c>
      <c r="L31" s="106"/>
      <c r="M31" s="107"/>
    </row>
    <row r="32" spans="1:13" x14ac:dyDescent="0.2">
      <c r="A32" s="342">
        <f>'Comparativo vs. Proveedor'!A38</f>
        <v>20151122</v>
      </c>
      <c r="B32" s="74">
        <f>'Ajuste Volumétrico'!B32*K32/1000000</f>
        <v>75.536174972542312</v>
      </c>
      <c r="C32" s="223">
        <f>'Ajuste Volumétrico'!C32*K32/1000000</f>
        <v>120.24502535951628</v>
      </c>
      <c r="D32" s="223">
        <f>'Ajuste Volumétrico'!D32*K32/1000000</f>
        <v>101.82246851137424</v>
      </c>
      <c r="E32" s="223">
        <f>'Ajuste Volumétrico'!E32*K32/1000000</f>
        <v>70.441359651813656</v>
      </c>
      <c r="F32" s="224">
        <f t="shared" si="0"/>
        <v>368.04502849524647</v>
      </c>
      <c r="G32" s="82">
        <f>'Ajuste Volumétrico'!G32*K32/1000000</f>
        <v>368.04502849524647</v>
      </c>
      <c r="H32" s="73">
        <f>'Ajuste Volumétrico'!H32*K32/1000000</f>
        <v>0</v>
      </c>
      <c r="I32" s="83">
        <f t="shared" si="1"/>
        <v>0</v>
      </c>
      <c r="J32" s="226" t="e">
        <f t="shared" si="2"/>
        <v>#DIV/0!</v>
      </c>
      <c r="K32" s="114">
        <v>36766.932034819198</v>
      </c>
      <c r="L32" s="108"/>
      <c r="M32" s="107"/>
    </row>
    <row r="33" spans="1:13" x14ac:dyDescent="0.2">
      <c r="A33" s="342">
        <f>'Comparativo vs. Proveedor'!A39</f>
        <v>20151123</v>
      </c>
      <c r="B33" s="74">
        <f>'Ajuste Volumétrico'!B33*K33/1000000</f>
        <v>42.558100649471328</v>
      </c>
      <c r="C33" s="223">
        <f>'Ajuste Volumétrico'!C33*K33/1000000</f>
        <v>79.073544150977654</v>
      </c>
      <c r="D33" s="223">
        <f>'Ajuste Volumétrico'!D33*K33/1000000</f>
        <v>120.51949931309345</v>
      </c>
      <c r="E33" s="223">
        <f>'Ajuste Volumétrico'!E33*K33/1000000</f>
        <v>213.5319335722603</v>
      </c>
      <c r="F33" s="224">
        <f t="shared" si="0"/>
        <v>455.68307768580274</v>
      </c>
      <c r="G33" s="82">
        <f>'Ajuste Volumétrico'!G33*K33/1000000</f>
        <v>455.68307768580269</v>
      </c>
      <c r="H33" s="73">
        <f>'Ajuste Volumétrico'!H33*K33/1000000</f>
        <v>0</v>
      </c>
      <c r="I33" s="83">
        <f t="shared" si="1"/>
        <v>-1.2474331754755665E-16</v>
      </c>
      <c r="J33" s="226" t="e">
        <f t="shared" si="2"/>
        <v>#DIV/0!</v>
      </c>
      <c r="K33" s="114">
        <v>36766.932034819198</v>
      </c>
      <c r="L33" s="108"/>
      <c r="M33" s="107"/>
    </row>
    <row r="34" spans="1:13" x14ac:dyDescent="0.2">
      <c r="A34" s="342">
        <f>'Comparativo vs. Proveedor'!A40</f>
        <v>20151124</v>
      </c>
      <c r="B34" s="74">
        <f>'Ajuste Volumétrico'!B34*K34/1000000</f>
        <v>74.299211454381165</v>
      </c>
      <c r="C34" s="223">
        <f>'Ajuste Volumétrico'!C34*K34/1000000</f>
        <v>94.475130857788102</v>
      </c>
      <c r="D34" s="223">
        <f>'Ajuste Volumétrico'!D34*K34/1000000</f>
        <v>144.97045941970936</v>
      </c>
      <c r="E34" s="223">
        <f>'Ajuste Volumétrico'!E34*K34/1000000</f>
        <v>201.01879332201779</v>
      </c>
      <c r="F34" s="224">
        <f t="shared" si="0"/>
        <v>514.76359505389644</v>
      </c>
      <c r="G34" s="82">
        <f>'Ajuste Volumétrico'!G34*K34/1000000</f>
        <v>514.76359505389644</v>
      </c>
      <c r="H34" s="73">
        <f>'Ajuste Volumétrico'!H34*K34/1000000</f>
        <v>0</v>
      </c>
      <c r="I34" s="83">
        <f t="shared" si="1"/>
        <v>0</v>
      </c>
      <c r="J34" s="226" t="e">
        <f t="shared" si="2"/>
        <v>#DIV/0!</v>
      </c>
      <c r="K34" s="114">
        <v>36766.932034819198</v>
      </c>
      <c r="L34" s="108"/>
      <c r="M34" s="107"/>
    </row>
    <row r="35" spans="1:13" x14ac:dyDescent="0.2">
      <c r="A35" s="342">
        <f>'Comparativo vs. Proveedor'!A41</f>
        <v>20151125</v>
      </c>
      <c r="B35" s="74">
        <f>'Ajuste Volumétrico'!B35*K35/1000000</f>
        <v>73.961712953707121</v>
      </c>
      <c r="C35" s="223">
        <f>'Ajuste Volumétrico'!C35*K35/1000000</f>
        <v>88.805880568540232</v>
      </c>
      <c r="D35" s="223">
        <f>'Ajuste Volumétrico'!D35*K35/1000000</f>
        <v>136.70700997899917</v>
      </c>
      <c r="E35" s="223">
        <f>'Ajuste Volumétrico'!E35*K35/1000000</f>
        <v>211.03890167621833</v>
      </c>
      <c r="F35" s="224">
        <f t="shared" si="0"/>
        <v>510.51350517746482</v>
      </c>
      <c r="G35" s="82">
        <f>'Ajuste Volumétrico'!G35*K35/1000000</f>
        <v>510.51350517746482</v>
      </c>
      <c r="H35" s="73">
        <f>'Ajuste Volumétrico'!H35*K35/1000000</f>
        <v>0</v>
      </c>
      <c r="I35" s="83">
        <f t="shared" si="1"/>
        <v>0</v>
      </c>
      <c r="J35" s="226" t="e">
        <f t="shared" si="2"/>
        <v>#DIV/0!</v>
      </c>
      <c r="K35" s="114">
        <v>36766.932034819198</v>
      </c>
      <c r="L35" s="108"/>
      <c r="M35" s="107"/>
    </row>
    <row r="36" spans="1:13" x14ac:dyDescent="0.2">
      <c r="A36" s="342">
        <f>'Comparativo vs. Proveedor'!A42</f>
        <v>20151126</v>
      </c>
      <c r="B36" s="74">
        <f>'Ajuste Volumétrico'!B36*K36/1000000</f>
        <v>85.484647681392318</v>
      </c>
      <c r="C36" s="223">
        <f>'Ajuste Volumétrico'!C36*K36/1000000</f>
        <v>76.958425232684505</v>
      </c>
      <c r="D36" s="223">
        <f>'Ajuste Volumétrico'!D36*K36/1000000</f>
        <v>136.23420651739667</v>
      </c>
      <c r="E36" s="223">
        <f>'Ajuste Volumétrico'!E36*K36/1000000</f>
        <v>224.75863785441527</v>
      </c>
      <c r="F36" s="224">
        <f t="shared" si="0"/>
        <v>523.43591728588876</v>
      </c>
      <c r="G36" s="82">
        <f>'Ajuste Volumétrico'!G36*K36/1000000</f>
        <v>523.43591728588876</v>
      </c>
      <c r="H36" s="73">
        <f>'Ajuste Volumétrico'!H36*K36/1000000</f>
        <v>0</v>
      </c>
      <c r="I36" s="83">
        <f t="shared" si="1"/>
        <v>0</v>
      </c>
      <c r="J36" s="226" t="e">
        <f t="shared" si="2"/>
        <v>#DIV/0!</v>
      </c>
      <c r="K36" s="114">
        <v>36766.932034819198</v>
      </c>
      <c r="L36" s="108"/>
      <c r="M36" s="107"/>
    </row>
    <row r="37" spans="1:13" x14ac:dyDescent="0.2">
      <c r="A37" s="342">
        <f>'Comparativo vs. Proveedor'!A43</f>
        <v>20151127</v>
      </c>
      <c r="B37" s="74">
        <f>'Ajuste Volumétrico'!B37*K37/1000000</f>
        <v>64.127805117407675</v>
      </c>
      <c r="C37" s="223">
        <f>'Ajuste Volumétrico'!C37*K37/1000000</f>
        <v>104.72723729243316</v>
      </c>
      <c r="D37" s="223">
        <f>'Ajuste Volumétrico'!D37*K37/1000000</f>
        <v>116.93675574360626</v>
      </c>
      <c r="E37" s="223">
        <f>'Ajuste Volumétrico'!E37*K37/1000000</f>
        <v>132.41204204798069</v>
      </c>
      <c r="F37" s="224">
        <f t="shared" si="0"/>
        <v>418.20384020142774</v>
      </c>
      <c r="G37" s="82">
        <f>'Ajuste Volumétrico'!G37*K37/1000000</f>
        <v>418.20384020142774</v>
      </c>
      <c r="H37" s="73">
        <f>'Ajuste Volumétrico'!H37*K37/1000000</f>
        <v>0</v>
      </c>
      <c r="I37" s="83">
        <f t="shared" si="1"/>
        <v>0</v>
      </c>
      <c r="J37" s="226" t="e">
        <f t="shared" si="2"/>
        <v>#DIV/0!</v>
      </c>
      <c r="K37" s="114">
        <v>36766.932034819198</v>
      </c>
      <c r="L37" s="108"/>
      <c r="M37" s="107"/>
    </row>
    <row r="38" spans="1:13" x14ac:dyDescent="0.2">
      <c r="A38" s="342">
        <f>'Comparativo vs. Proveedor'!A44</f>
        <v>20151128</v>
      </c>
      <c r="B38" s="74">
        <f>'Ajuste Volumétrico'!B38*K38/1000000</f>
        <v>62.363577851233707</v>
      </c>
      <c r="C38" s="223">
        <f>'Ajuste Volumétrico'!C38*K38/1000000</f>
        <v>89.663893348944711</v>
      </c>
      <c r="D38" s="223">
        <f>'Ajuste Volumétrico'!D38*K38/1000000</f>
        <v>113.10130706194559</v>
      </c>
      <c r="E38" s="223">
        <f>'Ajuste Volumétrico'!E38*K38/1000000</f>
        <v>86.209567714540469</v>
      </c>
      <c r="F38" s="224">
        <f t="shared" si="0"/>
        <v>351.33834597666447</v>
      </c>
      <c r="G38" s="82">
        <f>'Ajuste Volumétrico'!G38*K38/1000000</f>
        <v>351.33834597666441</v>
      </c>
      <c r="H38" s="73">
        <f>'Ajuste Volumétrico'!H38*K38/1000000</f>
        <v>0</v>
      </c>
      <c r="I38" s="83">
        <f t="shared" si="1"/>
        <v>-1.617911039650181E-16</v>
      </c>
      <c r="J38" s="226" t="e">
        <f t="shared" si="2"/>
        <v>#DIV/0!</v>
      </c>
      <c r="K38" s="114">
        <v>36766.932034819198</v>
      </c>
      <c r="L38" s="108"/>
      <c r="M38" s="107"/>
    </row>
    <row r="39" spans="1:13" x14ac:dyDescent="0.2">
      <c r="A39" s="342">
        <f>'Comparativo vs. Proveedor'!A45</f>
        <v>20151129</v>
      </c>
      <c r="B39" s="74">
        <f>'Ajuste Volumétrico'!B39*K39/1000000</f>
        <v>17.832801074132721</v>
      </c>
      <c r="C39" s="223">
        <f>'Ajuste Volumétrico'!C39*K39/1000000</f>
        <v>84.32736574186157</v>
      </c>
      <c r="D39" s="223">
        <f>'Ajuste Volumétrico'!D39*K39/1000000</f>
        <v>119.99296789012702</v>
      </c>
      <c r="E39" s="223">
        <f>'Ajuste Volumétrico'!E39*K39/1000000</f>
        <v>53.793770527973862</v>
      </c>
      <c r="F39" s="224">
        <f t="shared" si="0"/>
        <v>275.9469052340952</v>
      </c>
      <c r="G39" s="82">
        <f>'Ajuste Volumétrico'!G39*K39/1000000</f>
        <v>275.94690523409514</v>
      </c>
      <c r="H39" s="73">
        <f>'Ajuste Volumétrico'!H39*K39/1000000</f>
        <v>0</v>
      </c>
      <c r="I39" s="83">
        <f t="shared" si="1"/>
        <v>-2.0599404371861249E-16</v>
      </c>
      <c r="J39" s="226" t="e">
        <f t="shared" si="2"/>
        <v>#DIV/0!</v>
      </c>
      <c r="K39" s="114">
        <v>36766.932034819198</v>
      </c>
      <c r="L39" s="108"/>
      <c r="M39" s="107"/>
    </row>
    <row r="40" spans="1:13" x14ac:dyDescent="0.2">
      <c r="A40" s="342">
        <f>'Comparativo vs. Proveedor'!A46</f>
        <v>20151130</v>
      </c>
      <c r="B40" s="74">
        <f>'Ajuste Volumétrico'!B40*K40/1000000</f>
        <v>0</v>
      </c>
      <c r="C40" s="223">
        <f>'Ajuste Volumétrico'!C40*K40/1000000</f>
        <v>108.40539426318537</v>
      </c>
      <c r="D40" s="223">
        <f>'Ajuste Volumétrico'!D40*K40/1000000</f>
        <v>128.76131379715531</v>
      </c>
      <c r="E40" s="223">
        <f>'Ajuste Volumétrico'!E40*K40/1000000</f>
        <v>112.38087221918673</v>
      </c>
      <c r="F40" s="224">
        <f t="shared" si="0"/>
        <v>349.54758027952744</v>
      </c>
      <c r="G40" s="82">
        <f>'Ajuste Volumétrico'!G40*K40/1000000</f>
        <v>349.54758027952744</v>
      </c>
      <c r="H40" s="73">
        <f>'Ajuste Volumétrico'!H40*K40/1000000</f>
        <v>0</v>
      </c>
      <c r="I40" s="83">
        <f t="shared" si="1"/>
        <v>0</v>
      </c>
      <c r="J40" s="226" t="e">
        <f t="shared" si="2"/>
        <v>#DIV/0!</v>
      </c>
      <c r="K40" s="114">
        <v>36766.932034819198</v>
      </c>
      <c r="L40" s="108"/>
      <c r="M40" s="107"/>
    </row>
    <row r="41" spans="1:13" ht="13.5" thickBot="1" x14ac:dyDescent="0.25">
      <c r="A41" s="343"/>
      <c r="B41" s="163"/>
      <c r="C41" s="223"/>
      <c r="D41" s="223"/>
      <c r="E41" s="223"/>
      <c r="F41" s="224"/>
      <c r="G41" s="164"/>
      <c r="H41" s="165"/>
      <c r="I41" s="83"/>
      <c r="J41" s="226"/>
      <c r="K41" s="229"/>
      <c r="L41" s="108"/>
      <c r="M41" s="107"/>
    </row>
    <row r="42" spans="1:13" ht="13.5" thickBot="1" x14ac:dyDescent="0.25">
      <c r="A42" s="166" t="s">
        <v>56</v>
      </c>
      <c r="B42" s="167">
        <f>SUM(B11:B41)</f>
        <v>5253.8265799813398</v>
      </c>
      <c r="C42" s="167">
        <f>SUM(C11:C41)</f>
        <v>2998.6603654998194</v>
      </c>
      <c r="D42" s="167">
        <f t="shared" ref="D42:E42" si="3">SUM(D11:D41)</f>
        <v>4051.4549940205379</v>
      </c>
      <c r="E42" s="167">
        <f t="shared" si="3"/>
        <v>5237.8069633593568</v>
      </c>
      <c r="F42" s="167">
        <f>SUM(F11:F41)</f>
        <v>17541.748902861051</v>
      </c>
      <c r="G42" s="167">
        <f>SUM(G11:G41)</f>
        <v>17541.748902861051</v>
      </c>
      <c r="H42" s="167">
        <f>SUM(H11:H41)</f>
        <v>9312.3489999999983</v>
      </c>
      <c r="I42" s="168">
        <f>(G42-F42)/G42</f>
        <v>0</v>
      </c>
      <c r="J42" s="230">
        <f>(H42-G42)/H42</f>
        <v>-0.88370827842266797</v>
      </c>
      <c r="K42" s="231">
        <v>36546.741800000003</v>
      </c>
      <c r="L42" s="233">
        <f>(K42)*0.3048^3/4.1868/0.252</f>
        <v>980.86852044069167</v>
      </c>
      <c r="M42" s="109"/>
    </row>
    <row r="43" spans="1:13" s="4" customFormat="1" x14ac:dyDescent="0.2">
      <c r="A43" s="675" t="str">
        <f>'Ajuste Volumétrico'!A43:J43</f>
        <v>1ra Quincena</v>
      </c>
      <c r="B43" s="675"/>
      <c r="C43" s="675"/>
      <c r="D43" s="675"/>
      <c r="E43" s="675"/>
      <c r="F43" s="675"/>
      <c r="G43" s="675"/>
      <c r="H43" s="675"/>
      <c r="I43" s="675"/>
      <c r="J43" s="676"/>
      <c r="L43" s="232"/>
    </row>
    <row r="44" spans="1:13" x14ac:dyDescent="0.2">
      <c r="A44" s="89" t="s">
        <v>51</v>
      </c>
      <c r="B44" s="84">
        <f>SUM(B11:B24)</f>
        <v>3631.2266156925461</v>
      </c>
      <c r="C44" s="84">
        <f>SUM(C11:C24)</f>
        <v>1397.7745987553224</v>
      </c>
      <c r="D44" s="84">
        <f t="shared" ref="D44:E44" si="4">SUM(D11:D24)</f>
        <v>2074.7773573084969</v>
      </c>
      <c r="E44" s="84">
        <f t="shared" si="4"/>
        <v>2208.569016497645</v>
      </c>
      <c r="F44" s="84">
        <f>SUM(F11:F24)</f>
        <v>9312.3475882540115</v>
      </c>
      <c r="G44" s="84">
        <f>SUM(G11:G24)</f>
        <v>9312.3475882540115</v>
      </c>
      <c r="H44" s="84">
        <f>SUM(H11:H24)</f>
        <v>9312.3489999999983</v>
      </c>
      <c r="I44" s="85">
        <f>(H44-F44)/H44</f>
        <v>1.5159934264094015E-7</v>
      </c>
      <c r="J44" s="85">
        <f>(H44-G44)/H44</f>
        <v>1.5159934264094015E-7</v>
      </c>
    </row>
    <row r="45" spans="1:13" x14ac:dyDescent="0.2">
      <c r="A45" s="91" t="s">
        <v>52</v>
      </c>
      <c r="B45" s="86">
        <f>B44/$F$44</f>
        <v>0.38993675668557937</v>
      </c>
      <c r="C45" s="86">
        <f>C44/$F$44</f>
        <v>0.15009905778413857</v>
      </c>
      <c r="D45" s="86">
        <f t="shared" ref="D45:E45" si="5">D44/$F$44</f>
        <v>0.22279853040768</v>
      </c>
      <c r="E45" s="86">
        <f t="shared" si="5"/>
        <v>0.23716565512260196</v>
      </c>
      <c r="F45" s="86">
        <f>SUM(B45:E45)</f>
        <v>1</v>
      </c>
      <c r="G45" s="86"/>
      <c r="H45" s="87"/>
      <c r="I45" s="86"/>
      <c r="J45" s="86"/>
    </row>
    <row r="46" spans="1:13" x14ac:dyDescent="0.2">
      <c r="A46" s="92" t="s">
        <v>149</v>
      </c>
      <c r="B46" s="93">
        <f>B45*$G$44</f>
        <v>3631.2266156925461</v>
      </c>
      <c r="C46" s="93">
        <f>C45*$G$44</f>
        <v>1397.7745987553224</v>
      </c>
      <c r="D46" s="93">
        <f t="shared" ref="D46:E46" si="6">D45*$G$44</f>
        <v>2074.7773573084969</v>
      </c>
      <c r="E46" s="93">
        <f t="shared" si="6"/>
        <v>2208.569016497645</v>
      </c>
      <c r="F46" s="90">
        <f>SUM(B46:C46)</f>
        <v>5029.0012144478687</v>
      </c>
      <c r="G46" s="87"/>
      <c r="H46" s="87"/>
      <c r="I46" s="87"/>
      <c r="J46" s="87"/>
    </row>
    <row r="47" spans="1:13" s="4" customFormat="1" x14ac:dyDescent="0.2">
      <c r="A47" s="663" t="str">
        <f>'Balance Volumétrico'!A48</f>
        <v>2da Quincena</v>
      </c>
      <c r="B47" s="663"/>
      <c r="C47" s="663"/>
      <c r="D47" s="663"/>
      <c r="E47" s="663"/>
      <c r="F47" s="663"/>
      <c r="G47" s="663"/>
      <c r="H47" s="663"/>
      <c r="I47" s="663"/>
      <c r="J47" s="663"/>
    </row>
    <row r="48" spans="1:13" x14ac:dyDescent="0.2">
      <c r="A48" s="89" t="s">
        <v>51</v>
      </c>
      <c r="B48" s="84">
        <f>SUM(B25:B41)</f>
        <v>1622.5999642887923</v>
      </c>
      <c r="C48" s="84">
        <f>SUM(C25:C41)</f>
        <v>1600.885766744497</v>
      </c>
      <c r="D48" s="84">
        <f t="shared" ref="D48:E48" si="7">SUM(D25:D41)</f>
        <v>1976.6776367120412</v>
      </c>
      <c r="E48" s="84">
        <f t="shared" si="7"/>
        <v>3029.23794686171</v>
      </c>
      <c r="F48" s="84">
        <f>SUM(F25:F41)</f>
        <v>8229.4013146070429</v>
      </c>
      <c r="G48" s="84">
        <f>SUM(G25:G41)</f>
        <v>8229.4013146070411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>
        <f>B48/$F$48</f>
        <v>0.1971710823494178</v>
      </c>
      <c r="C49" s="86">
        <f>C48/$F$48</f>
        <v>0.19453247029075527</v>
      </c>
      <c r="D49" s="86">
        <f t="shared" ref="D49:E49" si="8">D48/$F$48</f>
        <v>0.24019701569341054</v>
      </c>
      <c r="E49" s="86">
        <f t="shared" si="8"/>
        <v>0.36809943166641612</v>
      </c>
      <c r="F49" s="86">
        <f>SUM(B49:E49)</f>
        <v>0.99999999999999978</v>
      </c>
      <c r="G49" s="86"/>
      <c r="H49" s="87"/>
      <c r="I49" s="86"/>
      <c r="J49" s="86"/>
    </row>
    <row r="50" spans="1:10" x14ac:dyDescent="0.2">
      <c r="A50" s="92" t="s">
        <v>149</v>
      </c>
      <c r="B50" s="93">
        <f>B49*$G$48</f>
        <v>1622.5999642887921</v>
      </c>
      <c r="C50" s="93">
        <f>C49*$G$48</f>
        <v>1600.8857667444966</v>
      </c>
      <c r="D50" s="93">
        <f t="shared" ref="D50:E50" si="9">D49*$G$48</f>
        <v>1976.6776367120408</v>
      </c>
      <c r="E50" s="93">
        <f t="shared" si="9"/>
        <v>3029.2379468617096</v>
      </c>
      <c r="F50" s="90">
        <f>SUM(B50:C50)</f>
        <v>3223.4857310332886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A40" sqref="A40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3" t="s">
        <v>0</v>
      </c>
      <c r="B1" s="673"/>
      <c r="C1" s="673"/>
      <c r="D1" s="673"/>
      <c r="E1" s="673"/>
      <c r="F1" s="673"/>
      <c r="G1" s="673"/>
      <c r="H1" s="673"/>
      <c r="I1" s="673"/>
      <c r="J1" s="673"/>
    </row>
    <row r="2" spans="1:10" x14ac:dyDescent="0.2">
      <c r="A2" s="674" t="s">
        <v>7</v>
      </c>
      <c r="B2" s="674"/>
      <c r="C2" s="674"/>
      <c r="D2" s="674"/>
      <c r="E2" s="674"/>
      <c r="F2" s="674"/>
      <c r="G2" s="674"/>
      <c r="H2" s="674"/>
      <c r="I2" s="674"/>
      <c r="J2" s="674"/>
    </row>
    <row r="3" spans="1:10" x14ac:dyDescent="0.2">
      <c r="A3" s="674" t="s">
        <v>8</v>
      </c>
      <c r="B3" s="674"/>
      <c r="C3" s="674"/>
      <c r="D3" s="674"/>
      <c r="E3" s="674"/>
      <c r="F3" s="674"/>
      <c r="G3" s="674"/>
      <c r="H3" s="674"/>
      <c r="I3" s="674"/>
      <c r="J3" s="674"/>
    </row>
    <row r="4" spans="1:10" x14ac:dyDescent="0.2">
      <c r="A4" s="674"/>
      <c r="B4" s="674"/>
      <c r="C4" s="674"/>
      <c r="D4" s="674"/>
      <c r="E4" s="674"/>
      <c r="F4" s="674"/>
      <c r="G4" s="674"/>
      <c r="H4" s="674"/>
      <c r="I4" s="674"/>
      <c r="J4" s="674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1" t="s">
        <v>1</v>
      </c>
      <c r="B6" s="671"/>
      <c r="C6" s="671"/>
      <c r="D6" s="671"/>
      <c r="E6" s="671"/>
      <c r="F6" s="671"/>
      <c r="G6" s="671"/>
      <c r="H6" s="671"/>
      <c r="I6" s="671"/>
      <c r="J6" s="671"/>
    </row>
    <row r="7" spans="1:10" x14ac:dyDescent="0.2">
      <c r="A7" s="672" t="str">
        <f>'Balance Volumétrico'!A7</f>
        <v>Sistema Villagran</v>
      </c>
      <c r="B7" s="672"/>
      <c r="C7" s="672"/>
      <c r="D7" s="672"/>
      <c r="E7" s="672"/>
      <c r="F7" s="672"/>
      <c r="G7" s="672"/>
      <c r="H7" s="672"/>
      <c r="I7" s="672"/>
      <c r="J7" s="672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4" t="s">
        <v>37</v>
      </c>
      <c r="B9" s="215" t="str">
        <f>'Balance Volumétrico'!B9</f>
        <v>MONSANTO</v>
      </c>
      <c r="C9" s="235" t="s">
        <v>119</v>
      </c>
      <c r="D9" s="220" t="s">
        <v>225</v>
      </c>
      <c r="E9" s="220" t="s">
        <v>227</v>
      </c>
      <c r="F9" s="235" t="s">
        <v>47</v>
      </c>
      <c r="H9"/>
    </row>
    <row r="10" spans="1:10" x14ac:dyDescent="0.2">
      <c r="A10" s="342">
        <f>'Comparativo vs. Proveedor'!A17</f>
        <v>20151101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0</v>
      </c>
      <c r="F10" s="74">
        <f>SUM(B10:E10)</f>
        <v>3</v>
      </c>
      <c r="G10" s="95"/>
      <c r="H10"/>
    </row>
    <row r="11" spans="1:10" x14ac:dyDescent="0.2">
      <c r="A11" s="342">
        <f>'Comparativo vs. Proveedor'!A18</f>
        <v>20151102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2">
        <f>'Comparativo vs. Proveedor'!A19</f>
        <v>20151103</v>
      </c>
      <c r="B12" s="74">
        <f>IF('Balance Volumétrico'!B13&gt;1,1,0)</f>
        <v>1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4</v>
      </c>
      <c r="G12" s="95"/>
      <c r="H12"/>
    </row>
    <row r="13" spans="1:10" x14ac:dyDescent="0.2">
      <c r="A13" s="342">
        <f>'Comparativo vs. Proveedor'!A20</f>
        <v>20151104</v>
      </c>
      <c r="B13" s="74">
        <f>IF('Balance Volumétrico'!B14&gt;1,1,0)</f>
        <v>1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4</v>
      </c>
      <c r="G13" s="95"/>
      <c r="H13"/>
    </row>
    <row r="14" spans="1:10" x14ac:dyDescent="0.2">
      <c r="A14" s="342">
        <f>'Comparativo vs. Proveedor'!A21</f>
        <v>20151105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2">
        <f>'Comparativo vs. Proveedor'!A22</f>
        <v>20151106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2">
        <f>'Comparativo vs. Proveedor'!A23</f>
        <v>20151107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2">
        <f>'Comparativo vs. Proveedor'!A24</f>
        <v>20151108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2">
        <f>'Comparativo vs. Proveedor'!A25</f>
        <v>20151109</v>
      </c>
      <c r="B18" s="74">
        <f>IF('Balance Volumétrico'!B19&gt;1,1,0)</f>
        <v>1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4</v>
      </c>
      <c r="G18" s="95"/>
      <c r="H18"/>
    </row>
    <row r="19" spans="1:8" x14ac:dyDescent="0.2">
      <c r="A19" s="342">
        <f>'Comparativo vs. Proveedor'!A26</f>
        <v>20151110</v>
      </c>
      <c r="B19" s="74">
        <f>IF('Balance Volumétrico'!B20&gt;1,1,0)</f>
        <v>1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4</v>
      </c>
      <c r="G19" s="95"/>
      <c r="H19"/>
    </row>
    <row r="20" spans="1:8" x14ac:dyDescent="0.2">
      <c r="A20" s="342">
        <f>'Comparativo vs. Proveedor'!A27</f>
        <v>20151111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2">
        <f>'Comparativo vs. Proveedor'!A28</f>
        <v>20151112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2">
        <f>'Comparativo vs. Proveedor'!A29</f>
        <v>20151113</v>
      </c>
      <c r="B22" s="74">
        <f>IF('Balance Volumétrico'!B23&gt;1,1,0)</f>
        <v>1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4</v>
      </c>
      <c r="G22" s="95"/>
      <c r="H22"/>
    </row>
    <row r="23" spans="1:8" x14ac:dyDescent="0.2">
      <c r="A23" s="342">
        <f>'Comparativo vs. Proveedor'!A30</f>
        <v>20151114</v>
      </c>
      <c r="B23" s="74">
        <f>IF('Balance Volumétrico'!B24&gt;1,1,0)</f>
        <v>1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4</v>
      </c>
      <c r="G23" s="95"/>
      <c r="H23"/>
    </row>
    <row r="24" spans="1:8" x14ac:dyDescent="0.2">
      <c r="A24" s="342">
        <f>'Comparativo vs. Proveedor'!A31</f>
        <v>20151115</v>
      </c>
      <c r="B24" s="74">
        <f>IF('Balance Volumétrico'!B25&gt;1,1,0)</f>
        <v>1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4</v>
      </c>
      <c r="G24" s="95"/>
      <c r="H24"/>
    </row>
    <row r="25" spans="1:8" x14ac:dyDescent="0.2">
      <c r="A25" s="342">
        <f>'Comparativo vs. Proveedor'!A32</f>
        <v>20151116</v>
      </c>
      <c r="B25" s="74">
        <f>IF('Balance Volumétrico'!B26&gt;1,1,0)</f>
        <v>1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4</v>
      </c>
      <c r="G25" s="95"/>
      <c r="H25"/>
    </row>
    <row r="26" spans="1:8" x14ac:dyDescent="0.2">
      <c r="A26" s="342">
        <f>'Comparativo vs. Proveedor'!A33</f>
        <v>20151117</v>
      </c>
      <c r="B26" s="74">
        <f>IF('Balance Volumétrico'!B27&gt;1,1,0)</f>
        <v>1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4</v>
      </c>
      <c r="G26" s="95"/>
      <c r="H26"/>
    </row>
    <row r="27" spans="1:8" x14ac:dyDescent="0.2">
      <c r="A27" s="342">
        <f>'Comparativo vs. Proveedor'!A34</f>
        <v>20151118</v>
      </c>
      <c r="B27" s="74">
        <f>IF('Balance Volumétrico'!B28&gt;1,1,0)</f>
        <v>1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4</v>
      </c>
      <c r="G27" s="95"/>
      <c r="H27"/>
    </row>
    <row r="28" spans="1:8" x14ac:dyDescent="0.2">
      <c r="A28" s="342">
        <f>'Comparativo vs. Proveedor'!A35</f>
        <v>20151119</v>
      </c>
      <c r="B28" s="74">
        <f>IF('Balance Volumétrico'!B29&gt;1,1,0)</f>
        <v>1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4</v>
      </c>
      <c r="G28" s="95"/>
      <c r="H28"/>
    </row>
    <row r="29" spans="1:8" x14ac:dyDescent="0.2">
      <c r="A29" s="342">
        <f>'Comparativo vs. Proveedor'!A36</f>
        <v>20151120</v>
      </c>
      <c r="B29" s="74">
        <f>IF('Balance Volumétrico'!B30&gt;1,1,0)</f>
        <v>1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4</v>
      </c>
      <c r="G29" s="95"/>
      <c r="H29"/>
    </row>
    <row r="30" spans="1:8" x14ac:dyDescent="0.2">
      <c r="A30" s="342">
        <f>'Comparativo vs. Proveedor'!A37</f>
        <v>20151121</v>
      </c>
      <c r="B30" s="74">
        <f>IF('Balance Volumétrico'!B31&gt;1,1,0)</f>
        <v>1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4</v>
      </c>
      <c r="G30" s="95"/>
      <c r="H30"/>
    </row>
    <row r="31" spans="1:8" x14ac:dyDescent="0.2">
      <c r="A31" s="342">
        <f>'Comparativo vs. Proveedor'!A38</f>
        <v>20151122</v>
      </c>
      <c r="B31" s="74">
        <f>IF('Balance Volumétrico'!B32&gt;1,1,0)</f>
        <v>1</v>
      </c>
      <c r="C31" s="74">
        <f>IF('Balance Volumétrico'!C32&gt;1,1,0)</f>
        <v>1</v>
      </c>
      <c r="D31" s="74">
        <f>IF('Balance Volumétrico'!D32&gt;1,1,0)</f>
        <v>1</v>
      </c>
      <c r="E31" s="74">
        <f>IF('Balance Volumétrico'!E32&gt;1,1,0)</f>
        <v>1</v>
      </c>
      <c r="F31" s="74">
        <f t="shared" si="0"/>
        <v>4</v>
      </c>
      <c r="G31" s="95"/>
      <c r="H31"/>
    </row>
    <row r="32" spans="1:8" x14ac:dyDescent="0.2">
      <c r="A32" s="342">
        <f>'Comparativo vs. Proveedor'!A39</f>
        <v>20151123</v>
      </c>
      <c r="B32" s="74">
        <f>IF('Balance Volumétrico'!B33&gt;1,1,0)</f>
        <v>1</v>
      </c>
      <c r="C32" s="74">
        <f>IF('Balance Volumétrico'!C33&gt;1,1,0)</f>
        <v>1</v>
      </c>
      <c r="D32" s="74">
        <f>IF('Balance Volumétrico'!D33&gt;1,1,0)</f>
        <v>1</v>
      </c>
      <c r="E32" s="74">
        <f>IF('Balance Volumétrico'!E33&gt;1,1,0)</f>
        <v>1</v>
      </c>
      <c r="F32" s="74">
        <f t="shared" si="0"/>
        <v>4</v>
      </c>
      <c r="G32" s="95"/>
      <c r="H32"/>
    </row>
    <row r="33" spans="1:8" x14ac:dyDescent="0.2">
      <c r="A33" s="342">
        <f>'Comparativo vs. Proveedor'!A40</f>
        <v>20151124</v>
      </c>
      <c r="B33" s="74">
        <f>IF('Balance Volumétrico'!B34&gt;1,1,0)</f>
        <v>1</v>
      </c>
      <c r="C33" s="74">
        <f>IF('Balance Volumétrico'!C34&gt;1,1,0)</f>
        <v>1</v>
      </c>
      <c r="D33" s="74">
        <f>IF('Balance Volumétrico'!D34&gt;1,1,0)</f>
        <v>1</v>
      </c>
      <c r="E33" s="74">
        <f>IF('Balance Volumétrico'!E34&gt;1,1,0)</f>
        <v>1</v>
      </c>
      <c r="F33" s="74">
        <f t="shared" si="0"/>
        <v>4</v>
      </c>
      <c r="G33" s="95"/>
      <c r="H33"/>
    </row>
    <row r="34" spans="1:8" x14ac:dyDescent="0.2">
      <c r="A34" s="342">
        <f>'Comparativo vs. Proveedor'!A41</f>
        <v>20151125</v>
      </c>
      <c r="B34" s="74">
        <f>IF('Balance Volumétrico'!B35&gt;1,1,0)</f>
        <v>1</v>
      </c>
      <c r="C34" s="74">
        <f>IF('Balance Volumétrico'!C35&gt;1,1,0)</f>
        <v>1</v>
      </c>
      <c r="D34" s="74">
        <f>IF('Balance Volumétrico'!D35&gt;1,1,0)</f>
        <v>1</v>
      </c>
      <c r="E34" s="74">
        <f>IF('Balance Volumétrico'!E35&gt;1,1,0)</f>
        <v>1</v>
      </c>
      <c r="F34" s="74">
        <f t="shared" si="0"/>
        <v>4</v>
      </c>
      <c r="G34" s="95"/>
      <c r="H34"/>
    </row>
    <row r="35" spans="1:8" x14ac:dyDescent="0.2">
      <c r="A35" s="342">
        <f>'Comparativo vs. Proveedor'!A42</f>
        <v>20151126</v>
      </c>
      <c r="B35" s="74">
        <f>IF('Balance Volumétrico'!B36&gt;1,1,0)</f>
        <v>1</v>
      </c>
      <c r="C35" s="74">
        <f>IF('Balance Volumétrico'!C36&gt;1,1,0)</f>
        <v>1</v>
      </c>
      <c r="D35" s="74">
        <f>IF('Balance Volumétrico'!D36&gt;1,1,0)</f>
        <v>1</v>
      </c>
      <c r="E35" s="74">
        <f>IF('Balance Volumétrico'!E36&gt;1,1,0)</f>
        <v>1</v>
      </c>
      <c r="F35" s="74">
        <f t="shared" si="0"/>
        <v>4</v>
      </c>
      <c r="G35" s="95"/>
      <c r="H35"/>
    </row>
    <row r="36" spans="1:8" x14ac:dyDescent="0.2">
      <c r="A36" s="342">
        <f>'Comparativo vs. Proveedor'!A43</f>
        <v>20151127</v>
      </c>
      <c r="B36" s="74">
        <f>IF('Balance Volumétrico'!B37&gt;1,1,0)</f>
        <v>1</v>
      </c>
      <c r="C36" s="74">
        <f>IF('Balance Volumétrico'!C37&gt;1,1,0)</f>
        <v>1</v>
      </c>
      <c r="D36" s="74">
        <f>IF('Balance Volumétrico'!D37&gt;1,1,0)</f>
        <v>1</v>
      </c>
      <c r="E36" s="74">
        <f>IF('Balance Volumétrico'!E37&gt;1,1,0)</f>
        <v>1</v>
      </c>
      <c r="F36" s="74">
        <f t="shared" si="0"/>
        <v>4</v>
      </c>
      <c r="G36" s="95"/>
      <c r="H36"/>
    </row>
    <row r="37" spans="1:8" x14ac:dyDescent="0.2">
      <c r="A37" s="342">
        <f>'Comparativo vs. Proveedor'!A44</f>
        <v>20151128</v>
      </c>
      <c r="B37" s="74">
        <f>IF('Balance Volumétrico'!B38&gt;1,1,0)</f>
        <v>1</v>
      </c>
      <c r="C37" s="74">
        <f>IF('Balance Volumétrico'!C38&gt;1,1,0)</f>
        <v>1</v>
      </c>
      <c r="D37" s="74">
        <f>IF('Balance Volumétrico'!D38&gt;1,1,0)</f>
        <v>1</v>
      </c>
      <c r="E37" s="74">
        <f>IF('Balance Volumétrico'!E38&gt;1,1,0)</f>
        <v>1</v>
      </c>
      <c r="F37" s="74">
        <f t="shared" si="0"/>
        <v>4</v>
      </c>
      <c r="G37" s="95"/>
      <c r="H37"/>
    </row>
    <row r="38" spans="1:8" x14ac:dyDescent="0.2">
      <c r="A38" s="342">
        <f>'Comparativo vs. Proveedor'!A45</f>
        <v>20151129</v>
      </c>
      <c r="B38" s="74">
        <f>IF('Balance Volumétrico'!B39&gt;1,1,0)</f>
        <v>1</v>
      </c>
      <c r="C38" s="74">
        <f>IF('Balance Volumétrico'!C39&gt;1,1,0)</f>
        <v>1</v>
      </c>
      <c r="D38" s="74">
        <f>IF('Balance Volumétrico'!D39&gt;1,1,0)</f>
        <v>1</v>
      </c>
      <c r="E38" s="74">
        <f>IF('Balance Volumétrico'!E39&gt;1,1,0)</f>
        <v>1</v>
      </c>
      <c r="F38" s="74">
        <f t="shared" si="0"/>
        <v>4</v>
      </c>
      <c r="G38" s="95"/>
      <c r="H38"/>
    </row>
    <row r="39" spans="1:8" x14ac:dyDescent="0.2">
      <c r="A39" s="342">
        <f>'Comparativo vs. Proveedor'!A46</f>
        <v>20151130</v>
      </c>
      <c r="B39" s="74">
        <f>IF('Balance Volumétrico'!B40&gt;1,1,0)</f>
        <v>0</v>
      </c>
      <c r="C39" s="74">
        <f>IF('Balance Volumétrico'!C40&gt;1,1,0)</f>
        <v>1</v>
      </c>
      <c r="D39" s="74">
        <f>IF('Balance Volumétrico'!D40&gt;1,1,0)</f>
        <v>1</v>
      </c>
      <c r="E39" s="74">
        <f>IF('Balance Volumétrico'!E40&gt;1,1,0)</f>
        <v>1</v>
      </c>
      <c r="F39" s="74">
        <f t="shared" si="0"/>
        <v>3</v>
      </c>
      <c r="G39" s="95"/>
      <c r="H39"/>
    </row>
    <row r="40" spans="1:8" x14ac:dyDescent="0.2">
      <c r="A40" s="342"/>
      <c r="B40" s="74"/>
      <c r="C40" s="74"/>
      <c r="D40" s="74"/>
      <c r="E40" s="74"/>
      <c r="F40" s="74"/>
      <c r="G40" s="95"/>
      <c r="H40"/>
    </row>
    <row r="41" spans="1:8" x14ac:dyDescent="0.2">
      <c r="A41" s="43" t="s">
        <v>47</v>
      </c>
      <c r="B41" s="74">
        <f>SUM(B10:B40)</f>
        <v>29</v>
      </c>
      <c r="C41" s="74">
        <f>SUM(C10:C40)</f>
        <v>30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61</v>
      </c>
      <c r="G41" s="95"/>
      <c r="H41"/>
    </row>
    <row r="42" spans="1:8" x14ac:dyDescent="0.2">
      <c r="A42" s="89" t="s">
        <v>54</v>
      </c>
      <c r="B42" s="236">
        <f>SUM(B10:B23)</f>
        <v>14</v>
      </c>
      <c r="C42" s="236">
        <f>SUM(C10:C23)</f>
        <v>14</v>
      </c>
      <c r="D42" s="236">
        <f t="shared" ref="D42:E42" si="1">SUM(D10:D23)</f>
        <v>14</v>
      </c>
      <c r="E42" s="236">
        <f t="shared" si="1"/>
        <v>13</v>
      </c>
      <c r="F42" s="236">
        <f>SUM(F10:F23)</f>
        <v>55</v>
      </c>
      <c r="H42"/>
    </row>
    <row r="43" spans="1:8" x14ac:dyDescent="0.2">
      <c r="A43" s="89" t="s">
        <v>55</v>
      </c>
      <c r="B43" s="236">
        <f>SUM(B24:B40)</f>
        <v>15</v>
      </c>
      <c r="C43" s="236">
        <f>SUM(C24:C40)</f>
        <v>16</v>
      </c>
      <c r="D43" s="236">
        <f t="shared" ref="D43:E43" si="2">SUM(D24:D40)</f>
        <v>16</v>
      </c>
      <c r="E43" s="236">
        <f t="shared" si="2"/>
        <v>16</v>
      </c>
      <c r="F43" s="236">
        <f>SUM(F24:F40)</f>
        <v>63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J36" sqref="J3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</row>
    <row r="2" spans="1:11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  <c r="K2" s="678"/>
    </row>
    <row r="3" spans="1:11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</row>
    <row r="4" spans="1:11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  <c r="K4" s="678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  <c r="K6" s="683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42309</v>
      </c>
      <c r="G9" s="685"/>
      <c r="H9" s="14" t="s">
        <v>10</v>
      </c>
      <c r="I9" s="268">
        <f ca="1">TODAY()</f>
        <v>42340</v>
      </c>
      <c r="J9" s="269"/>
      <c r="K9" s="270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1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42309</v>
      </c>
      <c r="G11" s="25">
        <v>42338</v>
      </c>
      <c r="H11" s="22" t="s">
        <v>65</v>
      </c>
      <c r="I11" s="66" t="str">
        <f>'QUINCENA 1 '!I11</f>
        <v>Ing. Emilio Pijoán S.</v>
      </c>
      <c r="J11" s="24"/>
      <c r="K11" s="271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1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1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1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6" t="s">
        <v>20</v>
      </c>
      <c r="B20" s="687"/>
      <c r="C20" s="688"/>
      <c r="D20" s="686" t="s">
        <v>21</v>
      </c>
      <c r="E20" s="688"/>
      <c r="F20" s="689" t="s">
        <v>22</v>
      </c>
      <c r="G20" s="690"/>
      <c r="H20" s="97"/>
      <c r="I20" s="691" t="s">
        <v>35</v>
      </c>
      <c r="J20" s="693" t="s">
        <v>57</v>
      </c>
      <c r="K20" s="694"/>
      <c r="L20" s="695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2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16967.24325981026</v>
      </c>
      <c r="E22" s="41">
        <f>'QUINCENA 1 '!E22+'QUINCENA 2'!E22</f>
        <v>480458.82447719318</v>
      </c>
      <c r="F22" s="41">
        <f>'QUINCENA 1 '!F22+'QUINCENA 2'!F22</f>
        <v>16626.069610131704</v>
      </c>
      <c r="G22" s="41">
        <f>'QUINCENA 1 '!G22+'QUINCENA 2'!G22</f>
        <v>17541.748902861051</v>
      </c>
      <c r="H22" s="68"/>
      <c r="I22" s="60">
        <f>'QUINCENA 1 '!I22+'QUINCENA 2'!I22</f>
        <v>30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>
        <f>'QUINCENA 1 '!D23+'QUINCENA 2'!D23</f>
        <v>5093.2237851773552</v>
      </c>
      <c r="E23" s="41">
        <f>'QUINCENA 1 '!E23+'QUINCENA 2'!E23</f>
        <v>144224.03658359274</v>
      </c>
      <c r="F23" s="41">
        <f>'QUINCENA 1 '!F23+'QUINCENA 2'!F23</f>
        <v>4979.5768325063127</v>
      </c>
      <c r="G23" s="41">
        <f>'QUINCENA 1 '!G23+'QUINCENA 2'!G23</f>
        <v>5253.826579981338</v>
      </c>
      <c r="H23" s="69">
        <f>F23/$F$27</f>
        <v>0.29950414916294016</v>
      </c>
      <c r="I23" s="61">
        <f>'QUINCENA 1 '!I23+'QUINCENA 2'!I23</f>
        <v>29</v>
      </c>
      <c r="J23" s="104">
        <f>+K23/$K$27</f>
        <v>0.29950414916294021</v>
      </c>
      <c r="K23" s="115">
        <f>L23*0.9478</f>
        <v>4979.5768325063118</v>
      </c>
      <c r="L23" s="413">
        <f>H23*$G$27+M23</f>
        <v>5253.826579981338</v>
      </c>
      <c r="M23" s="105"/>
      <c r="O23" s="96"/>
      <c r="P23" s="101"/>
    </row>
    <row r="24" spans="1:16" x14ac:dyDescent="0.2">
      <c r="A24" s="338" t="s">
        <v>114</v>
      </c>
      <c r="B24" s="4"/>
      <c r="C24" s="4"/>
      <c r="D24" s="339">
        <f>'QUINCENA 1 '!D24+'QUINCENA 2'!D24</f>
        <v>2897.9506307661868</v>
      </c>
      <c r="E24" s="339">
        <f>'QUINCENA 1 '!E24+'QUINCENA 2'!E24</f>
        <v>82060.823442595749</v>
      </c>
      <c r="F24" s="339">
        <f>'QUINCENA 1 '!F24+'QUINCENA 2'!F24</f>
        <v>2842.1302944207287</v>
      </c>
      <c r="G24" s="339">
        <f>'QUINCENA 1 '!G24+'QUINCENA 2'!G24</f>
        <v>2998.6603654998194</v>
      </c>
      <c r="H24" s="69">
        <f>F24/$F$27</f>
        <v>0.1709442075647736</v>
      </c>
      <c r="I24" s="61">
        <f>'QUINCENA 1 '!I24+'QUINCENA 2'!I24</f>
        <v>30</v>
      </c>
      <c r="J24" s="104">
        <f>+K24/$K$27</f>
        <v>0.1709442075647736</v>
      </c>
      <c r="K24" s="115">
        <f>L24*0.9478</f>
        <v>2842.1302944207282</v>
      </c>
      <c r="L24" s="413">
        <f>H24*$G$27+M24</f>
        <v>2998.6603654998189</v>
      </c>
      <c r="M24" s="105"/>
      <c r="O24" s="96"/>
      <c r="P24" s="101"/>
    </row>
    <row r="25" spans="1:16" x14ac:dyDescent="0.2">
      <c r="A25" s="338" t="s">
        <v>225</v>
      </c>
      <c r="B25" s="4"/>
      <c r="C25" s="4"/>
      <c r="D25" s="339">
        <f>'QUINCENA 1 '!D25+'QUINCENA 2'!D25</f>
        <v>3914.949838582213</v>
      </c>
      <c r="E25" s="339">
        <f>'QUINCENA 1 '!E25+'QUINCENA 2'!E25</f>
        <v>110859.03399450771</v>
      </c>
      <c r="F25" s="339">
        <f>'QUINCENA 1 '!F25+'QUINCENA 2'!F25</f>
        <v>3839.9690433326659</v>
      </c>
      <c r="G25" s="339">
        <f>'QUINCENA 1 '!G25+'QUINCENA 2'!G25</f>
        <v>4051.4549940205379</v>
      </c>
      <c r="H25" s="69">
        <f t="shared" ref="H25:H26" si="0">F25/$F$27</f>
        <v>0.23096072212957897</v>
      </c>
      <c r="I25" s="61"/>
      <c r="J25" s="104">
        <f t="shared" ref="J25:J26" si="1">+K25/$K$27</f>
        <v>0.23096072212957902</v>
      </c>
      <c r="K25" s="115">
        <f t="shared" ref="K25:K26" si="2">L25*0.9478</f>
        <v>3839.9690433326659</v>
      </c>
      <c r="L25" s="413">
        <f t="shared" ref="L25:L26" si="3">H25*$G$27+M25</f>
        <v>4051.4549940205379</v>
      </c>
      <c r="M25" s="105"/>
      <c r="O25" s="96"/>
      <c r="P25" s="101"/>
    </row>
    <row r="26" spans="1:16" x14ac:dyDescent="0.2">
      <c r="A26" s="338" t="s">
        <v>227</v>
      </c>
      <c r="B26" s="4"/>
      <c r="C26" s="4"/>
      <c r="D26" s="339">
        <f>'QUINCENA 1 '!D26+'QUINCENA 2'!D26</f>
        <v>5061.1190052845068</v>
      </c>
      <c r="E26" s="339">
        <f>'QUINCENA 1 '!E26+'QUINCENA 2'!E26</f>
        <v>143314.93045649704</v>
      </c>
      <c r="F26" s="339">
        <f>'QUINCENA 1 '!F26+'QUINCENA 2'!F26</f>
        <v>4964.3934398719966</v>
      </c>
      <c r="G26" s="339">
        <f>'QUINCENA 1 '!G26+'QUINCENA 2'!G26</f>
        <v>5237.806963359355</v>
      </c>
      <c r="H26" s="69">
        <f t="shared" si="0"/>
        <v>0.29859092114270719</v>
      </c>
      <c r="I26" s="61"/>
      <c r="J26" s="104">
        <f t="shared" si="1"/>
        <v>0.29859092114270724</v>
      </c>
      <c r="K26" s="115">
        <f t="shared" si="2"/>
        <v>4964.3934398719957</v>
      </c>
      <c r="L26" s="413">
        <f t="shared" si="3"/>
        <v>5237.8069633593541</v>
      </c>
      <c r="M26" s="105"/>
      <c r="O26" s="96"/>
      <c r="P26" s="101"/>
    </row>
    <row r="27" spans="1:16" x14ac:dyDescent="0.2">
      <c r="C27" s="43" t="s">
        <v>3</v>
      </c>
      <c r="D27" s="44">
        <f>SUM(D23:D26)</f>
        <v>16967.24325981026</v>
      </c>
      <c r="E27" s="44">
        <f t="shared" ref="E27:H27" si="4">SUM(E23:E26)</f>
        <v>480458.82447719318</v>
      </c>
      <c r="F27" s="44">
        <f t="shared" si="4"/>
        <v>16626.069610131704</v>
      </c>
      <c r="G27" s="44">
        <f t="shared" si="4"/>
        <v>17541.748902861051</v>
      </c>
      <c r="H27" s="44">
        <f t="shared" si="4"/>
        <v>1</v>
      </c>
      <c r="I27" s="59"/>
      <c r="J27" s="44">
        <f t="shared" ref="J27" si="5">SUM(J23:J26)</f>
        <v>1</v>
      </c>
      <c r="K27" s="44">
        <f t="shared" ref="K27" si="6">SUM(K23:K26)</f>
        <v>16626.069610131701</v>
      </c>
      <c r="L27" s="44">
        <f t="shared" ref="L27" si="7">SUM(L23:L26)</f>
        <v>17541.748902861047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>
        <f>F27*1000/D27</f>
        <v>979.89221675823546</v>
      </c>
      <c r="G29" s="8"/>
      <c r="H29" s="47"/>
    </row>
    <row r="30" spans="1:16" x14ac:dyDescent="0.2">
      <c r="A30" s="679" t="s">
        <v>4</v>
      </c>
      <c r="B30" s="680"/>
      <c r="C30" s="681" t="s">
        <v>27</v>
      </c>
      <c r="D30" s="682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42309</v>
      </c>
      <c r="B32" s="49">
        <f>G11</f>
        <v>42338</v>
      </c>
      <c r="C32" s="50">
        <f>'QUINCENA 1 '!C32+'QUINCENA 2'!C32</f>
        <v>9312.3489999999983</v>
      </c>
      <c r="D32" s="94">
        <f>C32*0.9478</f>
        <v>8826.2443821999987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9312.3489999999983</v>
      </c>
      <c r="D34" s="58">
        <f>D32</f>
        <v>8826.2443821999987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>
        <f>(F22-F27)/F22</f>
        <v>0</v>
      </c>
      <c r="E39" s="9" t="s">
        <v>151</v>
      </c>
      <c r="F39" s="9" t="str">
        <f>IF(D39&gt;0,"Igasamex",IF(D39=0," ","Usuarios"))</f>
        <v xml:space="preserve"> </v>
      </c>
    </row>
    <row r="40" spans="1:6" x14ac:dyDescent="0.2">
      <c r="A40" s="56" t="s">
        <v>30</v>
      </c>
      <c r="D40" s="411">
        <f>(F22-D34)/F22</f>
        <v>0.46913223695265877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12">
        <f>(F27-D34)/F27</f>
        <v>0.46913223695265877</v>
      </c>
      <c r="E41" s="9" t="s">
        <v>151</v>
      </c>
      <c r="F41" s="9" t="str">
        <f>IF(D41&gt;0,"Usuarios",IF(D41=0," ","Pemex"))</f>
        <v>Usuarios</v>
      </c>
    </row>
    <row r="42" spans="1:6" x14ac:dyDescent="0.2">
      <c r="A42" s="56" t="s">
        <v>31</v>
      </c>
      <c r="D42" s="70">
        <f>'QUINCENA 2'!D42</f>
        <v>980.86852044069167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f>'QUINCENA 1 '!F9:G9</f>
        <v>42309</v>
      </c>
      <c r="G9" s="685"/>
      <c r="H9" s="14" t="s">
        <v>10</v>
      </c>
      <c r="I9" s="702">
        <f ca="1">TODAY()</f>
        <v>42340</v>
      </c>
      <c r="J9" s="703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42323</v>
      </c>
      <c r="G11" s="25">
        <v>42338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7904.3463421833712</v>
      </c>
      <c r="E22" s="41">
        <f>+'Ajuste Volumétrico'!G49</f>
        <v>223826.1627816429</v>
      </c>
      <c r="F22" s="42">
        <f>G22*0.9478</f>
        <v>7799.8265659845529</v>
      </c>
      <c r="G22" s="42">
        <f>+'Balance de Energía'!G48</f>
        <v>8229.4013146070411</v>
      </c>
      <c r="H22" s="68"/>
      <c r="I22" s="243">
        <f>IF(I23&gt;I24,I23,I24)</f>
        <v>16</v>
      </c>
    </row>
    <row r="23" spans="1:9" x14ac:dyDescent="0.2">
      <c r="A23" s="242" t="str">
        <f>B13</f>
        <v>MONSANTO</v>
      </c>
      <c r="B23" s="4"/>
      <c r="C23" s="6"/>
      <c r="D23" s="64">
        <f>+E23/(1000*0.3048^3)</f>
        <v>1558.5085235529573</v>
      </c>
      <c r="E23" s="64">
        <f>+'Ajuste Volumétrico'!B49</f>
        <v>44132.046773773516</v>
      </c>
      <c r="F23" s="65">
        <f>G23*0.9478</f>
        <v>1537.9002461529174</v>
      </c>
      <c r="G23" s="65">
        <f>+'Balance de Energía'!B48</f>
        <v>1622.5999642887923</v>
      </c>
      <c r="H23" s="346">
        <f>F23/$F$27</f>
        <v>0.19717108234941785</v>
      </c>
      <c r="I23" s="244">
        <f>'Dias Trabajados'!B43</f>
        <v>15</v>
      </c>
    </row>
    <row r="24" spans="1:9" ht="13.5" thickBot="1" x14ac:dyDescent="0.25">
      <c r="A24" s="245" t="str">
        <f>B14</f>
        <v>CHEMIPLÁTICA</v>
      </c>
      <c r="B24" s="247"/>
      <c r="C24" s="263"/>
      <c r="D24" s="264">
        <f>+E24/(1000*0.3048^3)</f>
        <v>1537.6520199786271</v>
      </c>
      <c r="E24" s="264">
        <f>+'Ajuste Volumétrico'!C49</f>
        <v>43541.456361613709</v>
      </c>
      <c r="F24" s="265">
        <f>G24*0.9478</f>
        <v>1517.3195297204343</v>
      </c>
      <c r="G24" s="265">
        <f>+'Balance de Energía'!C48</f>
        <v>1600.885766744497</v>
      </c>
      <c r="H24" s="266">
        <f>F24/$F$27</f>
        <v>0.19453247029075535</v>
      </c>
      <c r="I24" s="251">
        <f>'Dias Trabajados'!C43</f>
        <v>16</v>
      </c>
    </row>
    <row r="25" spans="1:9" ht="14.25" thickTop="1" thickBot="1" x14ac:dyDescent="0.25">
      <c r="A25" s="338" t="s">
        <v>225</v>
      </c>
      <c r="B25" s="4"/>
      <c r="C25" s="4"/>
      <c r="D25" s="264">
        <f t="shared" ref="D25:D26" si="0">+E25/(1000*0.3048^3)</f>
        <v>1898.6004023995715</v>
      </c>
      <c r="E25" s="264">
        <f>+'Ajuste Volumétrico'!D49</f>
        <v>53762.376334258144</v>
      </c>
      <c r="F25" s="265">
        <f t="shared" ref="F25:F26" si="1">G25*0.9478</f>
        <v>1873.4950640756726</v>
      </c>
      <c r="G25" s="265">
        <f>+'Balance de Energía'!D48</f>
        <v>1976.6776367120412</v>
      </c>
      <c r="H25" s="266">
        <f t="shared" ref="H25:H26" si="2">F25/$F$27</f>
        <v>0.24019701569341062</v>
      </c>
      <c r="I25" s="103"/>
    </row>
    <row r="26" spans="1:9" ht="14.25" thickTop="1" thickBot="1" x14ac:dyDescent="0.25">
      <c r="A26" s="338" t="s">
        <v>227</v>
      </c>
      <c r="B26" s="4"/>
      <c r="C26" s="4"/>
      <c r="D26" s="264">
        <f t="shared" si="0"/>
        <v>2909.5853962522151</v>
      </c>
      <c r="E26" s="264">
        <f>+'Ajuste Volumétrico'!E49</f>
        <v>82390.283311997526</v>
      </c>
      <c r="F26" s="265">
        <f t="shared" si="1"/>
        <v>2871.1117260355286</v>
      </c>
      <c r="G26" s="265">
        <f>+'Balance de Energía'!E48</f>
        <v>3029.23794686171</v>
      </c>
      <c r="H26" s="266">
        <f t="shared" si="2"/>
        <v>0.36809943166641618</v>
      </c>
      <c r="I26" s="103"/>
    </row>
    <row r="27" spans="1:9" ht="13.5" thickTop="1" x14ac:dyDescent="0.2">
      <c r="C27" s="43" t="s">
        <v>3</v>
      </c>
      <c r="D27" s="239">
        <f>SUM(D23:D26)</f>
        <v>7904.3463421833703</v>
      </c>
      <c r="E27" s="239">
        <f t="shared" ref="E27:H27" si="3">SUM(E23:E26)</f>
        <v>223826.16278164292</v>
      </c>
      <c r="F27" s="239">
        <f t="shared" si="3"/>
        <v>7799.8265659845529</v>
      </c>
      <c r="G27" s="239">
        <f t="shared" si="3"/>
        <v>8229.4013146070392</v>
      </c>
      <c r="H27" s="239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</row>
    <row r="32" spans="1:9" x14ac:dyDescent="0.2">
      <c r="A32" s="256">
        <f>F11</f>
        <v>42323</v>
      </c>
      <c r="B32" s="49">
        <f>G11</f>
        <v>42338</v>
      </c>
      <c r="C32" s="50">
        <f>'Balance de Energía'!H48</f>
        <v>0</v>
      </c>
      <c r="D32" s="257">
        <f>C32*0.9478</f>
        <v>0</v>
      </c>
    </row>
    <row r="33" spans="1:6" ht="13.5" thickBot="1" x14ac:dyDescent="0.25">
      <c r="A33" s="258"/>
      <c r="B33" s="259"/>
      <c r="C33" s="260"/>
      <c r="D33" s="261"/>
    </row>
    <row r="34" spans="1:6" ht="13.5" thickTop="1" x14ac:dyDescent="0.2">
      <c r="A34" s="252"/>
      <c r="B34" s="252"/>
      <c r="C34" s="253">
        <f>SUM(C32:C33)</f>
        <v>0</v>
      </c>
      <c r="D34" s="267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>
        <f>(F22-F27)/F22</f>
        <v>0</v>
      </c>
      <c r="E39" s="9" t="s">
        <v>151</v>
      </c>
      <c r="F39" s="9" t="str">
        <f>IF(D39&gt;0,"Igasamex",IF(D39=0," ","Usuarios"))</f>
        <v xml:space="preserve"> </v>
      </c>
    </row>
    <row r="40" spans="1:6" x14ac:dyDescent="0.2">
      <c r="A40" s="56" t="s">
        <v>30</v>
      </c>
      <c r="D40" s="411">
        <f>(F22-D34)/F22</f>
        <v>1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12">
        <f>(F27-D34)/F27</f>
        <v>1</v>
      </c>
      <c r="E41" s="9" t="s">
        <v>151</v>
      </c>
      <c r="F41" s="9" t="str">
        <f>IF(D41&gt;0,"Usuarios",IF(D41=0," ","Pemex"))</f>
        <v>Usuarios</v>
      </c>
    </row>
    <row r="42" spans="1:6" ht="13.5" thickBot="1" x14ac:dyDescent="0.25">
      <c r="A42" s="56" t="s">
        <v>31</v>
      </c>
      <c r="D42" s="262">
        <f>'QUINCENA 1 '!D42</f>
        <v>980.86852044069167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64</v>
      </c>
      <c r="B6" s="683"/>
      <c r="C6" s="683"/>
      <c r="D6" s="683"/>
      <c r="E6" s="683"/>
      <c r="F6" s="683"/>
      <c r="G6" s="683"/>
      <c r="H6" s="683"/>
      <c r="I6" s="683"/>
      <c r="J6" s="683"/>
    </row>
    <row r="7" spans="1:10" x14ac:dyDescent="0.2">
      <c r="I7">
        <f ca="1">MONTH(I9)</f>
        <v>12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42309</v>
      </c>
      <c r="G9" s="685"/>
      <c r="H9" s="14" t="s">
        <v>10</v>
      </c>
      <c r="I9" s="702">
        <f ca="1">TODAY()</f>
        <v>42340</v>
      </c>
      <c r="J9" s="703"/>
    </row>
    <row r="10" spans="1:10" x14ac:dyDescent="0.2">
      <c r="A10" s="15" t="s">
        <v>17</v>
      </c>
      <c r="B10" s="237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7" t="s">
        <v>113</v>
      </c>
      <c r="C11" s="17"/>
      <c r="D11" s="18"/>
      <c r="E11" s="22" t="s">
        <v>12</v>
      </c>
      <c r="F11" s="25">
        <f>F9</f>
        <v>42309</v>
      </c>
      <c r="G11" s="25">
        <f>F11+13</f>
        <v>42322</v>
      </c>
      <c r="H11" s="22" t="s">
        <v>65</v>
      </c>
      <c r="I11" s="237" t="s">
        <v>197</v>
      </c>
      <c r="J11" s="24"/>
    </row>
    <row r="12" spans="1:10" ht="13.5" x14ac:dyDescent="0.25">
      <c r="A12" s="15"/>
      <c r="B12" s="237"/>
      <c r="C12" s="17"/>
      <c r="D12" s="18"/>
      <c r="E12" s="22"/>
      <c r="F12" s="62"/>
      <c r="G12" s="63"/>
      <c r="H12" s="22" t="s">
        <v>66</v>
      </c>
      <c r="I12" s="237" t="s">
        <v>34</v>
      </c>
      <c r="J12" s="24"/>
    </row>
    <row r="13" spans="1:10" ht="13.5" x14ac:dyDescent="0.25">
      <c r="A13" s="15" t="s">
        <v>9</v>
      </c>
      <c r="B13" s="237" t="s">
        <v>115</v>
      </c>
      <c r="C13" s="17"/>
      <c r="D13" s="18"/>
      <c r="E13" s="22"/>
      <c r="F13" s="62"/>
      <c r="G13" s="63"/>
      <c r="H13" s="22" t="s">
        <v>13</v>
      </c>
      <c r="I13" s="237" t="s">
        <v>58</v>
      </c>
      <c r="J13" s="24"/>
    </row>
    <row r="14" spans="1:10" ht="13.5" thickBot="1" x14ac:dyDescent="0.25">
      <c r="A14" s="26"/>
      <c r="B14" s="238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9062.8969176268874</v>
      </c>
      <c r="E22" s="41">
        <f>+'Balance Volumétrico'!G44</f>
        <v>256632.66169555028</v>
      </c>
      <c r="F22" s="42">
        <f>G22*0.9478</f>
        <v>8826.2430441471515</v>
      </c>
      <c r="G22" s="42">
        <f>'Balance de Energía'!G44</f>
        <v>9312.3475882540115</v>
      </c>
      <c r="H22" s="68"/>
      <c r="I22" s="243">
        <f>IF(I23&gt;I24,I23,I24)</f>
        <v>14</v>
      </c>
    </row>
    <row r="23" spans="1:9" x14ac:dyDescent="0.2">
      <c r="A23" s="242" t="str">
        <f>B13</f>
        <v>MONSANTO</v>
      </c>
      <c r="B23" s="71"/>
      <c r="C23" s="6"/>
      <c r="D23" s="64">
        <f>+E23/(1000*0.3048^3)</f>
        <v>3534.7152616243975</v>
      </c>
      <c r="E23" s="64">
        <f>+'Ajuste Volumétrico'!B44</f>
        <v>100091.98980981922</v>
      </c>
      <c r="F23" s="65">
        <f>G23*0.9478</f>
        <v>3441.6765863533951</v>
      </c>
      <c r="G23" s="65">
        <f>+'Balance de Energía'!B44</f>
        <v>3631.2266156925461</v>
      </c>
      <c r="H23" s="69">
        <f>F23/$F$27</f>
        <v>0.38993675668557937</v>
      </c>
      <c r="I23" s="244">
        <f>'Dias Trabajados'!B42</f>
        <v>14</v>
      </c>
    </row>
    <row r="24" spans="1:9" ht="13.5" thickBot="1" x14ac:dyDescent="0.25">
      <c r="A24" s="245" t="s">
        <v>114</v>
      </c>
      <c r="B24" s="246"/>
      <c r="C24" s="247"/>
      <c r="D24" s="248">
        <f>+E24/(1000*0.3048^3)</f>
        <v>1360.2986107875595</v>
      </c>
      <c r="E24" s="248">
        <f>+'Ajuste Volumétrico'!C44</f>
        <v>38519.367080982047</v>
      </c>
      <c r="F24" s="249">
        <f>G24*0.9478</f>
        <v>1324.8107647002944</v>
      </c>
      <c r="G24" s="249">
        <f>+'Balance de Energía'!C44</f>
        <v>1397.7745987553224</v>
      </c>
      <c r="H24" s="250">
        <f>F24/$F$27</f>
        <v>0.15009905778413857</v>
      </c>
      <c r="I24" s="251">
        <f>'Dias Trabajados'!C42</f>
        <v>14</v>
      </c>
    </row>
    <row r="25" spans="1:9" ht="14.25" thickTop="1" thickBot="1" x14ac:dyDescent="0.25">
      <c r="A25" s="338" t="s">
        <v>225</v>
      </c>
      <c r="B25" s="71"/>
      <c r="C25" s="4"/>
      <c r="D25" s="248">
        <f t="shared" ref="D25:D26" si="0">+E25/(1000*0.3048^3)</f>
        <v>2016.3494361826415</v>
      </c>
      <c r="E25" s="248">
        <f>+'Ajuste Volumétrico'!D44</f>
        <v>57096.657660249562</v>
      </c>
      <c r="F25" s="249">
        <f t="shared" ref="F25:F26" si="1">G25*0.9478</f>
        <v>1966.4739792569933</v>
      </c>
      <c r="G25" s="249">
        <f>+'Balance de Energía'!D44</f>
        <v>2074.7773573084969</v>
      </c>
      <c r="H25" s="250">
        <f t="shared" ref="H25:H26" si="2">F25/$F$27</f>
        <v>0.22279853040768</v>
      </c>
      <c r="I25" s="251">
        <f>'Dias Trabajados'!C43</f>
        <v>16</v>
      </c>
    </row>
    <row r="26" spans="1:9" ht="14.25" thickTop="1" thickBot="1" x14ac:dyDescent="0.25">
      <c r="A26" s="338" t="s">
        <v>227</v>
      </c>
      <c r="B26" s="71"/>
      <c r="C26" s="4"/>
      <c r="D26" s="248">
        <f t="shared" si="0"/>
        <v>2151.5336090322912</v>
      </c>
      <c r="E26" s="248">
        <f>+'Ajuste Volumétrico'!E44</f>
        <v>60924.647144499511</v>
      </c>
      <c r="F26" s="249">
        <f t="shared" si="1"/>
        <v>2093.281713836468</v>
      </c>
      <c r="G26" s="249">
        <f>+'Balance de Energía'!E44</f>
        <v>2208.569016497645</v>
      </c>
      <c r="H26" s="250">
        <f t="shared" si="2"/>
        <v>0.23716565512260199</v>
      </c>
      <c r="I26" s="251">
        <f>'Dias Trabajados'!C44</f>
        <v>0</v>
      </c>
    </row>
    <row r="27" spans="1:9" ht="13.5" thickTop="1" x14ac:dyDescent="0.2">
      <c r="C27" s="43" t="s">
        <v>3</v>
      </c>
      <c r="D27" s="239">
        <f>SUM(D23:D26)</f>
        <v>9062.8969176268893</v>
      </c>
      <c r="E27" s="239">
        <f t="shared" ref="E27:H27" si="3">SUM(E23:E26)</f>
        <v>256632.66169555037</v>
      </c>
      <c r="F27" s="239">
        <f t="shared" si="3"/>
        <v>8826.2430441471515</v>
      </c>
      <c r="G27" s="239">
        <f t="shared" si="3"/>
        <v>9312.3475882540115</v>
      </c>
      <c r="H27" s="239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  <c r="F30" s="96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  <c r="F31" s="96"/>
    </row>
    <row r="32" spans="1:9" x14ac:dyDescent="0.2">
      <c r="A32" s="256">
        <f>F11</f>
        <v>42309</v>
      </c>
      <c r="B32" s="49">
        <f>G11</f>
        <v>42322</v>
      </c>
      <c r="C32" s="50">
        <f>'Balance de Energía'!H44</f>
        <v>9312.3489999999983</v>
      </c>
      <c r="D32" s="257">
        <f>C32*0.9478</f>
        <v>8826.2443821999987</v>
      </c>
      <c r="F32" s="96"/>
    </row>
    <row r="33" spans="1:6" ht="13.5" thickBot="1" x14ac:dyDescent="0.25">
      <c r="A33" s="258"/>
      <c r="B33" s="259"/>
      <c r="C33" s="260"/>
      <c r="D33" s="261"/>
      <c r="F33" s="96"/>
    </row>
    <row r="34" spans="1:6" ht="13.5" thickTop="1" x14ac:dyDescent="0.2">
      <c r="A34" s="252"/>
      <c r="B34" s="252"/>
      <c r="C34" s="253">
        <f>SUM(C32:C33)</f>
        <v>9312.3489999999983</v>
      </c>
      <c r="D34" s="253">
        <f>SUM(D32:D33)</f>
        <v>8826.2443821999987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>
        <f>(F22-F27)/F22</f>
        <v>0</v>
      </c>
      <c r="E39" s="9" t="s">
        <v>151</v>
      </c>
      <c r="F39" s="9" t="str">
        <f>IF(D39&gt;0,"Igasamex",IF(D39=0," ","Usuarios"))</f>
        <v xml:space="preserve"> </v>
      </c>
    </row>
    <row r="40" spans="1:6" x14ac:dyDescent="0.2">
      <c r="A40" s="56" t="s">
        <v>30</v>
      </c>
      <c r="D40" s="411">
        <f>(F22-D34)/F22</f>
        <v>-1.5159936571414825E-7</v>
      </c>
      <c r="E40" s="9" t="s">
        <v>151</v>
      </c>
      <c r="F40" s="9" t="str">
        <f>IF(D40&gt;0,"Igasamex",IF(D40=0," ","Pemex"))</f>
        <v>Pemex</v>
      </c>
    </row>
    <row r="41" spans="1:6" x14ac:dyDescent="0.2">
      <c r="A41" s="56" t="s">
        <v>36</v>
      </c>
      <c r="D41" s="412">
        <f>(F27-D34)/F27</f>
        <v>-1.5159936571414825E-7</v>
      </c>
      <c r="E41" s="9" t="s">
        <v>151</v>
      </c>
      <c r="F41" s="9" t="str">
        <f>IF(D41&gt;0,"Usuarios",IF(D41=0," ","Pemex"))</f>
        <v>Pemex</v>
      </c>
    </row>
    <row r="42" spans="1:6" ht="13.5" thickBot="1" x14ac:dyDescent="0.25">
      <c r="A42" s="56" t="s">
        <v>31</v>
      </c>
      <c r="D42" s="262">
        <f>'Balance de Energía'!L42</f>
        <v>980.86852044069167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E3" sqref="D3:E27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0" t="s">
        <v>67</v>
      </c>
      <c r="B1" s="710" t="s">
        <v>80</v>
      </c>
      <c r="C1" s="710" t="s">
        <v>81</v>
      </c>
      <c r="D1" s="710" t="s">
        <v>4</v>
      </c>
      <c r="E1" s="710" t="s">
        <v>82</v>
      </c>
      <c r="F1" s="710" t="s">
        <v>83</v>
      </c>
      <c r="G1" s="724" t="s">
        <v>222</v>
      </c>
      <c r="H1" s="721" t="s">
        <v>84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12" t="s">
        <v>85</v>
      </c>
      <c r="V1" s="713"/>
      <c r="W1" s="713"/>
      <c r="X1" s="713"/>
      <c r="Y1" s="713"/>
      <c r="Z1" s="713"/>
      <c r="AA1" s="713"/>
      <c r="AB1" s="713"/>
      <c r="AC1" s="713"/>
      <c r="AD1" s="713"/>
      <c r="AE1" s="713"/>
      <c r="AF1" s="714"/>
      <c r="AG1" s="620"/>
      <c r="AH1" s="718" t="s">
        <v>86</v>
      </c>
      <c r="AI1" s="719"/>
      <c r="AJ1" s="719"/>
      <c r="AK1" s="719"/>
      <c r="AL1" s="719"/>
      <c r="AM1" s="719"/>
      <c r="AN1" s="719"/>
      <c r="AO1" s="719"/>
      <c r="AP1" s="719"/>
      <c r="AQ1" s="719"/>
      <c r="AR1" s="719"/>
      <c r="AS1" s="719"/>
      <c r="AT1" s="720"/>
      <c r="AU1" s="390" t="s">
        <v>152</v>
      </c>
      <c r="AV1" s="715" t="s">
        <v>87</v>
      </c>
      <c r="AW1" s="715" t="s">
        <v>88</v>
      </c>
      <c r="AX1" s="715" t="s">
        <v>89</v>
      </c>
      <c r="AY1" s="715" t="s">
        <v>90</v>
      </c>
      <c r="AZ1" s="715" t="s">
        <v>91</v>
      </c>
      <c r="BA1" s="715" t="s">
        <v>92</v>
      </c>
      <c r="BB1" s="716" t="s">
        <v>93</v>
      </c>
      <c r="BC1" s="728" t="s">
        <v>94</v>
      </c>
      <c r="BD1" s="728"/>
      <c r="BE1" s="728"/>
      <c r="BF1" s="728"/>
      <c r="BG1" s="728"/>
      <c r="BH1" s="728"/>
      <c r="BI1" s="728"/>
      <c r="BJ1" s="728"/>
      <c r="BK1" s="728"/>
      <c r="BL1" s="728"/>
      <c r="BM1" s="728"/>
      <c r="BN1" s="729"/>
      <c r="BO1" s="726" t="s">
        <v>154</v>
      </c>
      <c r="BP1" s="727"/>
    </row>
    <row r="2" spans="1:68" ht="26.25" customHeight="1" thickBot="1" x14ac:dyDescent="0.25">
      <c r="A2" s="711"/>
      <c r="B2" s="711"/>
      <c r="C2" s="711"/>
      <c r="D2" s="711"/>
      <c r="E2" s="711"/>
      <c r="F2" s="711"/>
      <c r="G2" s="725"/>
      <c r="H2" s="626" t="s">
        <v>95</v>
      </c>
      <c r="I2" s="317" t="s">
        <v>96</v>
      </c>
      <c r="J2" s="317" t="s">
        <v>104</v>
      </c>
      <c r="K2" s="317" t="s">
        <v>105</v>
      </c>
      <c r="L2" s="278" t="s">
        <v>99</v>
      </c>
      <c r="M2" s="317" t="s">
        <v>100</v>
      </c>
      <c r="N2" s="627" t="s">
        <v>101</v>
      </c>
      <c r="O2" s="627" t="s">
        <v>102</v>
      </c>
      <c r="P2" s="627" t="s">
        <v>92</v>
      </c>
      <c r="Q2" s="628" t="s">
        <v>103</v>
      </c>
      <c r="R2" s="317" t="s">
        <v>104</v>
      </c>
      <c r="S2" s="629" t="s">
        <v>105</v>
      </c>
      <c r="T2" s="630" t="s">
        <v>92</v>
      </c>
      <c r="U2" s="626" t="s">
        <v>95</v>
      </c>
      <c r="V2" s="317" t="s">
        <v>96</v>
      </c>
      <c r="W2" s="317" t="s">
        <v>104</v>
      </c>
      <c r="X2" s="317" t="s">
        <v>105</v>
      </c>
      <c r="Y2" s="278" t="s">
        <v>99</v>
      </c>
      <c r="Z2" s="317" t="s">
        <v>100</v>
      </c>
      <c r="AA2" s="627" t="s">
        <v>101</v>
      </c>
      <c r="AB2" s="627" t="s">
        <v>102</v>
      </c>
      <c r="AC2" s="627" t="s">
        <v>92</v>
      </c>
      <c r="AD2" s="628" t="s">
        <v>103</v>
      </c>
      <c r="AE2" s="317" t="s">
        <v>104</v>
      </c>
      <c r="AF2" s="629" t="s">
        <v>105</v>
      </c>
      <c r="AG2" s="630" t="s">
        <v>92</v>
      </c>
      <c r="AH2" s="626" t="s">
        <v>95</v>
      </c>
      <c r="AI2" s="317" t="s">
        <v>96</v>
      </c>
      <c r="AJ2" s="317" t="s">
        <v>104</v>
      </c>
      <c r="AK2" s="317" t="s">
        <v>105</v>
      </c>
      <c r="AL2" s="278" t="s">
        <v>99</v>
      </c>
      <c r="AM2" s="317" t="s">
        <v>100</v>
      </c>
      <c r="AN2" s="627" t="s">
        <v>101</v>
      </c>
      <c r="AO2" s="627" t="s">
        <v>102</v>
      </c>
      <c r="AP2" s="627" t="s">
        <v>92</v>
      </c>
      <c r="AQ2" s="628" t="s">
        <v>103</v>
      </c>
      <c r="AR2" s="317" t="s">
        <v>104</v>
      </c>
      <c r="AS2" s="629" t="s">
        <v>105</v>
      </c>
      <c r="AT2" s="630" t="s">
        <v>92</v>
      </c>
      <c r="AU2" s="391" t="s">
        <v>15</v>
      </c>
      <c r="AV2" s="715"/>
      <c r="AW2" s="715"/>
      <c r="AX2" s="715"/>
      <c r="AY2" s="715"/>
      <c r="AZ2" s="715"/>
      <c r="BA2" s="715"/>
      <c r="BB2" s="717"/>
      <c r="BC2" s="273" t="s">
        <v>95</v>
      </c>
      <c r="BD2" s="274" t="s">
        <v>96</v>
      </c>
      <c r="BE2" s="274" t="s">
        <v>97</v>
      </c>
      <c r="BF2" s="274" t="s">
        <v>98</v>
      </c>
      <c r="BG2" s="274" t="s">
        <v>99</v>
      </c>
      <c r="BH2" s="274" t="s">
        <v>100</v>
      </c>
      <c r="BI2" s="275" t="s">
        <v>101</v>
      </c>
      <c r="BJ2" s="275" t="s">
        <v>102</v>
      </c>
      <c r="BK2" s="275" t="s">
        <v>92</v>
      </c>
      <c r="BL2" s="276" t="s">
        <v>103</v>
      </c>
      <c r="BM2" s="274" t="s">
        <v>104</v>
      </c>
      <c r="BN2" s="277" t="s">
        <v>105</v>
      </c>
      <c r="BO2" s="416" t="s">
        <v>101</v>
      </c>
      <c r="BP2" s="417" t="s">
        <v>155</v>
      </c>
    </row>
    <row r="3" spans="1:68" x14ac:dyDescent="0.2">
      <c r="A3" s="278" t="s">
        <v>224</v>
      </c>
      <c r="B3" s="279" t="s">
        <v>110</v>
      </c>
      <c r="C3" s="278">
        <v>177</v>
      </c>
      <c r="D3" s="280" t="s">
        <v>228</v>
      </c>
      <c r="E3" s="278" t="s">
        <v>116</v>
      </c>
      <c r="F3" s="281">
        <f>TOTAL!D42</f>
        <v>980.86852044069167</v>
      </c>
      <c r="G3" s="625" t="s">
        <v>223</v>
      </c>
      <c r="H3" s="282"/>
      <c r="I3" s="283"/>
      <c r="J3" s="283"/>
      <c r="K3" s="283"/>
      <c r="L3" s="283"/>
      <c r="M3" s="429"/>
      <c r="N3" s="318"/>
      <c r="O3" s="430"/>
      <c r="P3" s="286"/>
      <c r="Q3" s="283">
        <v>0</v>
      </c>
      <c r="R3" s="283"/>
      <c r="S3" s="624"/>
      <c r="T3" s="287"/>
      <c r="U3" s="288"/>
      <c r="V3" s="289"/>
      <c r="W3" s="289"/>
      <c r="X3" s="289"/>
      <c r="Y3" s="289"/>
      <c r="Z3" s="414">
        <v>3.1251000000000002</v>
      </c>
      <c r="AA3" s="319">
        <v>4.9500000000000002E-2</v>
      </c>
      <c r="AB3" s="415">
        <v>2.6018089999999998</v>
      </c>
      <c r="AC3" s="293"/>
      <c r="AD3" s="289"/>
      <c r="AE3" s="289"/>
      <c r="AF3" s="294"/>
      <c r="AG3" s="623"/>
      <c r="AH3" s="295"/>
      <c r="AI3" s="296"/>
      <c r="AJ3" s="296"/>
      <c r="AK3" s="296"/>
      <c r="AL3" s="296"/>
      <c r="AM3" s="297">
        <f>TOTAL!K23</f>
        <v>4979.5768325063118</v>
      </c>
      <c r="AN3" s="298">
        <f>AM3</f>
        <v>4979.5768325063118</v>
      </c>
      <c r="AO3" s="298">
        <f>AN3</f>
        <v>4979.5768325063118</v>
      </c>
      <c r="AP3" s="296"/>
      <c r="AQ3" s="296"/>
      <c r="AR3" s="296"/>
      <c r="AS3" s="622"/>
      <c r="AT3" s="296"/>
      <c r="AU3" s="392">
        <f>AN3*1000/F3</f>
        <v>5076.7016462808406</v>
      </c>
      <c r="AV3" s="300"/>
      <c r="AW3" s="301">
        <v>30</v>
      </c>
      <c r="AX3" s="278">
        <f>AV3*AW3</f>
        <v>0</v>
      </c>
      <c r="AY3" s="302" t="s">
        <v>118</v>
      </c>
      <c r="AZ3" s="303">
        <f>AM3</f>
        <v>4979.5768325063118</v>
      </c>
      <c r="BA3" s="304"/>
      <c r="BB3" s="301">
        <f>AN3/AW3</f>
        <v>165.98589441687707</v>
      </c>
      <c r="BC3" s="305"/>
      <c r="BD3" s="306"/>
      <c r="BE3" s="306"/>
      <c r="BF3" s="306"/>
      <c r="BG3" s="306"/>
      <c r="BH3" s="306"/>
      <c r="BI3" s="306"/>
      <c r="BJ3" s="306"/>
      <c r="BK3" s="306"/>
      <c r="BL3" s="306"/>
      <c r="BM3" s="306"/>
      <c r="BN3" s="307"/>
      <c r="BO3" s="418"/>
      <c r="BP3" s="419"/>
    </row>
    <row r="4" spans="1:68" ht="13.5" thickBot="1" x14ac:dyDescent="0.25">
      <c r="A4" s="278" t="s">
        <v>224</v>
      </c>
      <c r="B4" s="279" t="s">
        <v>110</v>
      </c>
      <c r="C4" s="278">
        <v>205</v>
      </c>
      <c r="D4" s="280" t="str">
        <f>D3</f>
        <v>01/11/2015 al 30/11/2015</v>
      </c>
      <c r="E4" s="308" t="s">
        <v>117</v>
      </c>
      <c r="F4" s="281">
        <f>TOTAL!D42</f>
        <v>980.86852044069167</v>
      </c>
      <c r="G4" s="625" t="s">
        <v>223</v>
      </c>
      <c r="H4" s="282"/>
      <c r="I4" s="283"/>
      <c r="J4" s="283"/>
      <c r="K4" s="283"/>
      <c r="L4" s="283"/>
      <c r="M4" s="429"/>
      <c r="N4" s="318"/>
      <c r="O4" s="430"/>
      <c r="P4" s="310" t="str">
        <f>IF(BA4&lt;&gt;0,1,"")</f>
        <v/>
      </c>
      <c r="Q4" s="283">
        <v>0</v>
      </c>
      <c r="R4" s="283"/>
      <c r="S4" s="624"/>
      <c r="T4" s="287"/>
      <c r="U4" s="288"/>
      <c r="V4" s="289"/>
      <c r="W4" s="289"/>
      <c r="X4" s="289"/>
      <c r="Y4" s="289"/>
      <c r="Z4" s="414">
        <v>2.5493000000000001</v>
      </c>
      <c r="AA4" s="319">
        <v>4.9500000000000002E-2</v>
      </c>
      <c r="AB4" s="415">
        <v>2.6018089999999998</v>
      </c>
      <c r="AC4" s="293">
        <f>BA4</f>
        <v>0</v>
      </c>
      <c r="AD4" s="289"/>
      <c r="AE4" s="289"/>
      <c r="AF4" s="294"/>
      <c r="AG4" s="623"/>
      <c r="AH4" s="295"/>
      <c r="AI4" s="296"/>
      <c r="AJ4" s="296"/>
      <c r="AK4" s="296"/>
      <c r="AL4" s="296"/>
      <c r="AM4" s="296">
        <f>TOTAL!K24</f>
        <v>2842.1302944207282</v>
      </c>
      <c r="AN4" s="298">
        <f>AM4</f>
        <v>2842.1302944207282</v>
      </c>
      <c r="AO4" s="296">
        <f>AN4</f>
        <v>2842.1302944207282</v>
      </c>
      <c r="AP4" s="313" t="str">
        <f>IF(BA4&lt;&gt;0,1,"")</f>
        <v/>
      </c>
      <c r="AQ4" s="296"/>
      <c r="AR4" s="296"/>
      <c r="AS4" s="622"/>
      <c r="AT4" s="296"/>
      <c r="AU4" s="392">
        <f>AN4*1000/F4</f>
        <v>2897.5649999898001</v>
      </c>
      <c r="AV4" s="300"/>
      <c r="AW4" s="301">
        <v>30</v>
      </c>
      <c r="AX4" s="278">
        <f>AV4*AW4</f>
        <v>0</v>
      </c>
      <c r="AY4" s="302" t="s">
        <v>121</v>
      </c>
      <c r="AZ4" s="278">
        <f>AM4</f>
        <v>2842.1302944207282</v>
      </c>
      <c r="BA4" s="315">
        <f>IF(AZ4&lt;AX4,((AX4-AZ4)*Z4),0)</f>
        <v>0</v>
      </c>
      <c r="BB4" s="301">
        <f>AN4/AW4</f>
        <v>94.737676480690936</v>
      </c>
      <c r="BC4" s="305"/>
      <c r="BD4" s="306"/>
      <c r="BE4" s="306"/>
      <c r="BF4" s="306"/>
      <c r="BG4" s="306"/>
      <c r="BH4" s="306"/>
      <c r="BI4" s="306"/>
      <c r="BJ4" s="306"/>
      <c r="BK4" s="306"/>
      <c r="BL4" s="306"/>
      <c r="BM4" s="306"/>
      <c r="BN4" s="307"/>
      <c r="BO4" s="420"/>
      <c r="BP4" s="421"/>
    </row>
    <row r="5" spans="1:68" x14ac:dyDescent="0.2">
      <c r="A5" s="278" t="s">
        <v>224</v>
      </c>
      <c r="B5" s="279" t="s">
        <v>110</v>
      </c>
      <c r="C5" s="278">
        <v>334</v>
      </c>
      <c r="D5" s="280" t="str">
        <f>D4</f>
        <v>01/11/2015 al 30/11/2015</v>
      </c>
      <c r="E5" s="631" t="s">
        <v>225</v>
      </c>
      <c r="F5" s="281">
        <f>TOTAL!D42</f>
        <v>980.86852044069167</v>
      </c>
      <c r="G5" s="618" t="s">
        <v>223</v>
      </c>
      <c r="H5" s="282"/>
      <c r="I5" s="283"/>
      <c r="J5" s="283"/>
      <c r="K5" s="283"/>
      <c r="L5" s="283"/>
      <c r="M5" s="283"/>
      <c r="N5" s="283"/>
      <c r="O5" s="283"/>
      <c r="P5" s="310"/>
      <c r="Q5" s="283">
        <v>0</v>
      </c>
      <c r="R5" s="283"/>
      <c r="S5" s="287"/>
      <c r="T5" s="619"/>
      <c r="U5" s="288"/>
      <c r="V5" s="289"/>
      <c r="W5" s="289"/>
      <c r="X5" s="289"/>
      <c r="Y5" s="289"/>
      <c r="Z5" s="290">
        <v>2.7860999999999998</v>
      </c>
      <c r="AA5" s="291">
        <v>0.1023</v>
      </c>
      <c r="AB5" s="292">
        <v>2.6018089999999998</v>
      </c>
      <c r="AC5" s="293"/>
      <c r="AD5" s="289"/>
      <c r="AE5" s="289"/>
      <c r="AF5" s="294"/>
      <c r="AG5" s="621"/>
      <c r="AH5" s="295"/>
      <c r="AI5" s="296"/>
      <c r="AJ5" s="296"/>
      <c r="AK5" s="296"/>
      <c r="AL5" s="296"/>
      <c r="AM5" s="296"/>
      <c r="AN5" s="312"/>
      <c r="AO5" s="296"/>
      <c r="AP5" s="296"/>
      <c r="AQ5" s="296"/>
      <c r="AR5" s="296"/>
      <c r="AS5" s="299"/>
      <c r="AT5" s="389"/>
      <c r="AU5" s="389"/>
      <c r="AV5" s="300"/>
      <c r="AW5" s="314">
        <v>30</v>
      </c>
      <c r="AX5" s="278"/>
      <c r="AY5" s="302"/>
      <c r="AZ5" s="280"/>
      <c r="BA5" s="304"/>
      <c r="BB5" s="301"/>
      <c r="BC5" s="305"/>
      <c r="BD5" s="306"/>
      <c r="BE5" s="306"/>
      <c r="BF5" s="306"/>
      <c r="BG5" s="306"/>
      <c r="BH5" s="306"/>
      <c r="BI5" s="306"/>
      <c r="BJ5" s="306"/>
      <c r="BK5" s="306"/>
      <c r="BL5" s="306"/>
      <c r="BM5" s="306"/>
      <c r="BN5" s="307"/>
    </row>
    <row r="6" spans="1:68" x14ac:dyDescent="0.2">
      <c r="A6" s="278" t="s">
        <v>224</v>
      </c>
      <c r="B6" s="279" t="s">
        <v>110</v>
      </c>
      <c r="C6" s="278">
        <v>335</v>
      </c>
      <c r="D6" s="280" t="str">
        <f>D5</f>
        <v>01/11/2015 al 30/11/2015</v>
      </c>
      <c r="E6" s="631" t="s">
        <v>227</v>
      </c>
      <c r="F6" s="281">
        <f>TOTAL!D42</f>
        <v>980.86852044069167</v>
      </c>
      <c r="G6" s="618" t="s">
        <v>223</v>
      </c>
      <c r="H6" s="282"/>
      <c r="I6" s="283"/>
      <c r="J6" s="283"/>
      <c r="K6" s="283"/>
      <c r="L6" s="283"/>
      <c r="M6" s="283"/>
      <c r="N6" s="284"/>
      <c r="O6" s="285"/>
      <c r="P6" s="316"/>
      <c r="Q6" s="283">
        <v>0</v>
      </c>
      <c r="R6" s="283"/>
      <c r="S6" s="287"/>
      <c r="T6" s="619"/>
      <c r="U6" s="288"/>
      <c r="V6" s="289"/>
      <c r="W6" s="289"/>
      <c r="X6" s="289"/>
      <c r="Y6" s="289"/>
      <c r="Z6" s="290">
        <v>3.4906999999999999</v>
      </c>
      <c r="AA6" s="291">
        <v>0.1023</v>
      </c>
      <c r="AB6" s="292">
        <v>2.6018089999999998</v>
      </c>
      <c r="AC6" s="293"/>
      <c r="AD6" s="289"/>
      <c r="AE6" s="289"/>
      <c r="AF6" s="294"/>
      <c r="AG6" s="621"/>
      <c r="AH6" s="295"/>
      <c r="AI6" s="296"/>
      <c r="AJ6" s="296"/>
      <c r="AK6" s="296"/>
      <c r="AL6" s="296"/>
      <c r="AM6" s="296"/>
      <c r="AN6" s="312"/>
      <c r="AO6" s="296"/>
      <c r="AP6" s="296"/>
      <c r="AQ6" s="296"/>
      <c r="AR6" s="296"/>
      <c r="AS6" s="299"/>
      <c r="AT6" s="389"/>
      <c r="AU6" s="389"/>
      <c r="AV6" s="300"/>
      <c r="AW6" s="314">
        <v>30</v>
      </c>
      <c r="AX6" s="278"/>
      <c r="AY6" s="302"/>
      <c r="AZ6" s="278"/>
      <c r="BA6" s="304"/>
      <c r="BB6" s="301"/>
      <c r="BC6" s="305"/>
      <c r="BD6" s="306"/>
      <c r="BE6" s="306"/>
      <c r="BF6" s="306"/>
      <c r="BG6" s="306"/>
      <c r="BH6" s="306"/>
      <c r="BI6" s="306"/>
      <c r="BJ6" s="306"/>
      <c r="BK6" s="306"/>
      <c r="BL6" s="306"/>
      <c r="BM6" s="306"/>
      <c r="BN6" s="307"/>
    </row>
    <row r="7" spans="1:68" x14ac:dyDescent="0.2">
      <c r="A7" s="278"/>
      <c r="B7" s="279"/>
      <c r="C7" s="278"/>
      <c r="D7" s="280"/>
      <c r="E7" s="308"/>
      <c r="F7" s="281"/>
      <c r="G7" s="618"/>
      <c r="H7" s="282"/>
      <c r="I7" s="283"/>
      <c r="J7" s="283"/>
      <c r="K7" s="283"/>
      <c r="L7" s="283"/>
      <c r="M7" s="283"/>
      <c r="N7" s="284"/>
      <c r="O7" s="285"/>
      <c r="P7" s="310"/>
      <c r="Q7" s="283"/>
      <c r="R7" s="283"/>
      <c r="S7" s="287"/>
      <c r="T7" s="619"/>
      <c r="U7" s="288"/>
      <c r="V7" s="289"/>
      <c r="W7" s="289"/>
      <c r="X7" s="289"/>
      <c r="Y7" s="289"/>
      <c r="Z7" s="290"/>
      <c r="AA7" s="291"/>
      <c r="AB7" s="292"/>
      <c r="AC7" s="293"/>
      <c r="AD7" s="289"/>
      <c r="AE7" s="289"/>
      <c r="AF7" s="294"/>
      <c r="AG7" s="621"/>
      <c r="AH7" s="295"/>
      <c r="AI7" s="296"/>
      <c r="AJ7" s="296"/>
      <c r="AK7" s="296"/>
      <c r="AL7" s="296"/>
      <c r="AM7" s="296"/>
      <c r="AN7" s="312"/>
      <c r="AO7" s="296"/>
      <c r="AP7" s="296"/>
      <c r="AQ7" s="296"/>
      <c r="AR7" s="296"/>
      <c r="AS7" s="299"/>
      <c r="AT7" s="389"/>
      <c r="AU7" s="389"/>
      <c r="AV7" s="300"/>
      <c r="AW7" s="314"/>
      <c r="AX7" s="278"/>
      <c r="AY7" s="302"/>
      <c r="AZ7" s="278"/>
      <c r="BA7" s="304"/>
      <c r="BB7" s="301"/>
      <c r="BC7" s="305"/>
      <c r="BD7" s="306"/>
      <c r="BE7" s="306"/>
      <c r="BF7" s="306"/>
      <c r="BG7" s="306"/>
      <c r="BH7" s="306"/>
      <c r="BI7" s="306"/>
      <c r="BJ7" s="306"/>
      <c r="BK7" s="306"/>
      <c r="BL7" s="306"/>
      <c r="BM7" s="306"/>
      <c r="BN7" s="307"/>
    </row>
    <row r="8" spans="1:68" x14ac:dyDescent="0.2">
      <c r="A8" s="278"/>
      <c r="B8" s="279"/>
      <c r="C8" s="278"/>
      <c r="D8" s="280"/>
      <c r="E8" s="308"/>
      <c r="F8" s="281"/>
      <c r="G8" s="618"/>
      <c r="H8" s="282"/>
      <c r="I8" s="283"/>
      <c r="J8" s="283"/>
      <c r="K8" s="283"/>
      <c r="L8" s="283"/>
      <c r="M8" s="283"/>
      <c r="N8" s="309"/>
      <c r="O8" s="285"/>
      <c r="P8" s="310"/>
      <c r="Q8" s="283"/>
      <c r="R8" s="283"/>
      <c r="S8" s="287"/>
      <c r="T8" s="619"/>
      <c r="U8" s="288"/>
      <c r="V8" s="289"/>
      <c r="W8" s="289"/>
      <c r="X8" s="289"/>
      <c r="Y8" s="289"/>
      <c r="Z8" s="290"/>
      <c r="AA8" s="311"/>
      <c r="AB8" s="292"/>
      <c r="AC8" s="291"/>
      <c r="AD8" s="289"/>
      <c r="AE8" s="289"/>
      <c r="AF8" s="294"/>
      <c r="AG8" s="621"/>
      <c r="AH8" s="295"/>
      <c r="AI8" s="296"/>
      <c r="AJ8" s="296"/>
      <c r="AK8" s="296"/>
      <c r="AL8" s="296"/>
      <c r="AM8" s="296"/>
      <c r="AN8" s="312"/>
      <c r="AO8" s="296"/>
      <c r="AP8" s="296"/>
      <c r="AQ8" s="296"/>
      <c r="AR8" s="296"/>
      <c r="AS8" s="299"/>
      <c r="AT8" s="389"/>
      <c r="AU8" s="389"/>
      <c r="AV8" s="300"/>
      <c r="AW8" s="314"/>
      <c r="AX8" s="278"/>
      <c r="AY8" s="302"/>
      <c r="AZ8" s="278"/>
      <c r="BA8" s="315"/>
      <c r="BB8" s="301"/>
      <c r="BC8" s="305"/>
      <c r="BD8" s="306"/>
      <c r="BE8" s="306"/>
      <c r="BF8" s="306"/>
      <c r="BG8" s="306"/>
      <c r="BH8" s="306"/>
      <c r="BI8" s="306"/>
      <c r="BJ8" s="306"/>
      <c r="BK8" s="306"/>
      <c r="BL8" s="306"/>
      <c r="BM8" s="306"/>
      <c r="BN8" s="307"/>
    </row>
    <row r="9" spans="1:68" ht="13.5" thickBot="1" x14ac:dyDescent="0.25">
      <c r="A9" s="278"/>
      <c r="B9" s="279"/>
      <c r="C9" s="317"/>
      <c r="D9" s="280"/>
      <c r="E9" s="308"/>
      <c r="F9" s="281"/>
      <c r="G9" s="618"/>
      <c r="H9" s="282"/>
      <c r="I9" s="283"/>
      <c r="J9" s="283"/>
      <c r="K9" s="283"/>
      <c r="L9" s="283"/>
      <c r="M9" s="283"/>
      <c r="N9" s="318"/>
      <c r="O9" s="285"/>
      <c r="P9" s="310"/>
      <c r="Q9" s="283"/>
      <c r="R9" s="283"/>
      <c r="S9" s="287"/>
      <c r="T9" s="619"/>
      <c r="U9" s="288"/>
      <c r="V9" s="289"/>
      <c r="W9" s="289"/>
      <c r="X9" s="289"/>
      <c r="Y9" s="289"/>
      <c r="Z9" s="290"/>
      <c r="AA9" s="319"/>
      <c r="AB9" s="292"/>
      <c r="AC9" s="293"/>
      <c r="AD9" s="289"/>
      <c r="AE9" s="289"/>
      <c r="AF9" s="294"/>
      <c r="AG9" s="621"/>
      <c r="AH9" s="295"/>
      <c r="AI9" s="296"/>
      <c r="AJ9" s="296"/>
      <c r="AK9" s="296"/>
      <c r="AL9" s="296"/>
      <c r="AM9" s="296"/>
      <c r="AN9" s="312"/>
      <c r="AO9" s="296"/>
      <c r="AP9" s="296"/>
      <c r="AQ9" s="296"/>
      <c r="AR9" s="296"/>
      <c r="AS9" s="299"/>
      <c r="AT9" s="389"/>
      <c r="AU9" s="389"/>
      <c r="AV9" s="300"/>
      <c r="AW9" s="314"/>
      <c r="AX9" s="278"/>
      <c r="AY9" s="302"/>
      <c r="AZ9" s="278"/>
      <c r="BA9" s="315"/>
      <c r="BB9" s="301"/>
      <c r="BC9" s="320"/>
      <c r="BD9" s="321"/>
      <c r="BE9" s="321"/>
      <c r="BF9" s="321"/>
      <c r="BG9" s="321"/>
      <c r="BH9" s="321"/>
      <c r="BI9" s="321"/>
      <c r="BJ9" s="321"/>
      <c r="BK9" s="321"/>
      <c r="BL9" s="321"/>
      <c r="BM9" s="321"/>
      <c r="BN9" s="322"/>
    </row>
    <row r="24" spans="1:13" ht="13.5" thickBot="1" x14ac:dyDescent="0.25">
      <c r="A24" t="s">
        <v>229</v>
      </c>
    </row>
    <row r="25" spans="1:13" x14ac:dyDescent="0.2">
      <c r="A25" s="323" t="s">
        <v>106</v>
      </c>
      <c r="B25" s="324" t="s">
        <v>107</v>
      </c>
      <c r="C25" s="325" t="s">
        <v>108</v>
      </c>
      <c r="D25" s="326"/>
    </row>
    <row r="26" spans="1:13" x14ac:dyDescent="0.2">
      <c r="A26" s="327" t="s">
        <v>230</v>
      </c>
      <c r="B26" s="328">
        <v>38.92</v>
      </c>
      <c r="C26" s="329">
        <v>2.4758529999999999</v>
      </c>
      <c r="D26" s="330"/>
    </row>
    <row r="27" spans="1:13" x14ac:dyDescent="0.2">
      <c r="A27" s="331" t="s">
        <v>231</v>
      </c>
      <c r="B27" s="328">
        <v>40.9</v>
      </c>
      <c r="C27" s="329">
        <v>2.6018089999999998</v>
      </c>
      <c r="D27" s="330"/>
    </row>
    <row r="28" spans="1:13" x14ac:dyDescent="0.2">
      <c r="A28" s="331" t="s">
        <v>232</v>
      </c>
      <c r="B28" s="328">
        <v>38.590000000000003</v>
      </c>
      <c r="C28" s="329">
        <v>2.4548610000000002</v>
      </c>
      <c r="D28" s="330"/>
    </row>
    <row r="29" spans="1:13" x14ac:dyDescent="0.2">
      <c r="A29" s="331"/>
      <c r="B29" s="328"/>
      <c r="C29" s="329"/>
      <c r="D29" s="330"/>
    </row>
    <row r="30" spans="1:13" ht="13.5" thickBot="1" x14ac:dyDescent="0.25">
      <c r="A30" s="332"/>
      <c r="B30" s="333"/>
      <c r="C30" s="334"/>
      <c r="D30" s="330"/>
    </row>
    <row r="31" spans="1:13" ht="28.5" customHeight="1" thickBot="1" x14ac:dyDescent="0.4">
      <c r="A31" s="335" t="s">
        <v>109</v>
      </c>
      <c r="B31" s="335">
        <v>16.585599999999999</v>
      </c>
      <c r="C31" s="4"/>
      <c r="D31" s="336"/>
      <c r="E31" s="422" t="s">
        <v>156</v>
      </c>
    </row>
    <row r="32" spans="1:13" ht="13.5" thickTop="1" x14ac:dyDescent="0.2">
      <c r="C32" s="4"/>
      <c r="D32" s="423"/>
      <c r="E32" s="424"/>
      <c r="F32" s="424"/>
      <c r="G32" s="424"/>
      <c r="H32" s="424"/>
      <c r="I32" s="424"/>
      <c r="J32" s="424"/>
      <c r="K32" s="424"/>
      <c r="L32" s="424"/>
      <c r="M32" s="424"/>
    </row>
    <row r="33" spans="3:13" x14ac:dyDescent="0.2">
      <c r="C33" s="326"/>
      <c r="D33" s="425"/>
      <c r="E33" s="424"/>
      <c r="F33" s="424"/>
      <c r="G33" s="424"/>
      <c r="H33" s="424"/>
      <c r="I33" s="424"/>
      <c r="J33" s="424"/>
      <c r="K33" s="424"/>
      <c r="L33" s="424"/>
      <c r="M33" s="424"/>
    </row>
    <row r="34" spans="3:13" x14ac:dyDescent="0.2">
      <c r="C34" s="337"/>
      <c r="D34" s="426"/>
      <c r="E34" s="424"/>
      <c r="F34" s="424"/>
      <c r="G34" s="424"/>
      <c r="H34" s="424"/>
      <c r="I34" s="424"/>
      <c r="J34" s="424"/>
      <c r="K34" s="424"/>
      <c r="L34" s="424"/>
      <c r="M34" s="424"/>
    </row>
    <row r="35" spans="3:13" x14ac:dyDescent="0.2">
      <c r="C35" s="337"/>
      <c r="D35" s="426"/>
      <c r="E35" s="428"/>
      <c r="F35" s="424"/>
      <c r="G35" s="424"/>
      <c r="H35" s="424"/>
      <c r="I35" s="424"/>
      <c r="J35" s="424"/>
      <c r="K35" s="424"/>
      <c r="L35" s="424"/>
      <c r="M35" s="424"/>
    </row>
    <row r="36" spans="3:13" x14ac:dyDescent="0.2">
      <c r="C36" s="337"/>
      <c r="D36" s="426"/>
      <c r="E36" s="428"/>
      <c r="F36" s="424"/>
      <c r="G36" s="424"/>
      <c r="H36" s="424"/>
      <c r="I36" s="424"/>
      <c r="J36" s="424"/>
      <c r="K36" s="424"/>
      <c r="L36" s="424"/>
      <c r="M36" s="424"/>
    </row>
    <row r="37" spans="3:13" x14ac:dyDescent="0.2">
      <c r="C37" s="337"/>
      <c r="D37" s="426"/>
      <c r="E37" s="424"/>
      <c r="F37" s="424"/>
      <c r="G37" s="424"/>
      <c r="H37" s="424"/>
      <c r="I37" s="424"/>
      <c r="J37" s="424"/>
      <c r="K37" s="424"/>
      <c r="L37" s="424"/>
      <c r="M37" s="424"/>
    </row>
    <row r="38" spans="3:13" x14ac:dyDescent="0.2">
      <c r="C38" s="337"/>
      <c r="D38" s="426"/>
      <c r="E38" s="424"/>
      <c r="F38" s="424"/>
      <c r="G38" s="424"/>
      <c r="H38" s="424"/>
      <c r="I38" s="424"/>
      <c r="J38" s="424"/>
      <c r="K38" s="424"/>
      <c r="L38" s="424"/>
      <c r="M38" s="424"/>
    </row>
    <row r="39" spans="3:13" x14ac:dyDescent="0.2">
      <c r="C39" s="112"/>
      <c r="D39" s="427"/>
      <c r="E39" s="424"/>
      <c r="F39" s="424"/>
      <c r="G39" s="424"/>
      <c r="H39" s="424"/>
      <c r="I39" s="424"/>
      <c r="J39" s="424"/>
      <c r="K39" s="424"/>
      <c r="L39" s="424"/>
      <c r="M39" s="424"/>
    </row>
    <row r="40" spans="3:13" x14ac:dyDescent="0.2">
      <c r="D40" s="424"/>
      <c r="E40" s="424"/>
      <c r="F40" s="424"/>
      <c r="G40" s="424"/>
      <c r="H40" s="424"/>
      <c r="I40" s="424"/>
      <c r="J40" s="424"/>
      <c r="K40" s="424"/>
      <c r="L40" s="424"/>
      <c r="M40" s="424"/>
    </row>
    <row r="41" spans="3:13" x14ac:dyDescent="0.2">
      <c r="D41" s="424"/>
      <c r="E41" s="424"/>
      <c r="F41" s="424"/>
      <c r="G41" s="424"/>
      <c r="H41" s="424"/>
      <c r="I41" s="424"/>
      <c r="J41" s="424"/>
      <c r="K41" s="424"/>
      <c r="L41" s="424"/>
      <c r="M41" s="424"/>
    </row>
    <row r="42" spans="3:13" x14ac:dyDescent="0.2">
      <c r="D42" s="425"/>
      <c r="E42" s="424"/>
      <c r="F42" s="424"/>
      <c r="G42" s="424"/>
      <c r="H42" s="424"/>
      <c r="I42" s="424"/>
      <c r="J42" s="424"/>
      <c r="K42" s="424"/>
      <c r="L42" s="424"/>
      <c r="M42" s="424"/>
    </row>
    <row r="43" spans="3:13" x14ac:dyDescent="0.2">
      <c r="D43" s="425"/>
      <c r="E43" s="424"/>
      <c r="F43" s="424"/>
      <c r="G43" s="424"/>
      <c r="H43" s="424"/>
      <c r="I43" s="424"/>
      <c r="J43" s="424"/>
      <c r="K43" s="424"/>
      <c r="L43" s="424"/>
      <c r="M43" s="424"/>
    </row>
    <row r="44" spans="3:13" x14ac:dyDescent="0.2">
      <c r="D44" s="425"/>
      <c r="E44" s="424"/>
      <c r="F44" s="424"/>
      <c r="G44" s="424"/>
      <c r="H44" s="424"/>
      <c r="I44" s="424"/>
      <c r="J44" s="424"/>
      <c r="K44" s="424"/>
      <c r="L44" s="424"/>
      <c r="M44" s="424"/>
    </row>
    <row r="45" spans="3:13" x14ac:dyDescent="0.2">
      <c r="D45" s="425"/>
      <c r="E45" s="424"/>
      <c r="F45" s="424"/>
      <c r="G45" s="424"/>
      <c r="H45" s="424"/>
      <c r="I45" s="424"/>
      <c r="J45" s="424"/>
      <c r="K45" s="424"/>
      <c r="L45" s="424"/>
      <c r="M45" s="424"/>
    </row>
    <row r="46" spans="3:13" x14ac:dyDescent="0.2">
      <c r="D46" s="425"/>
      <c r="E46" s="424"/>
      <c r="F46" s="424"/>
      <c r="G46" s="424"/>
      <c r="H46" s="424"/>
      <c r="I46" s="424"/>
      <c r="J46" s="424"/>
      <c r="K46" s="424"/>
      <c r="L46" s="424"/>
      <c r="M46" s="424"/>
    </row>
    <row r="47" spans="3:13" x14ac:dyDescent="0.2">
      <c r="D47" s="425"/>
      <c r="E47" s="424"/>
      <c r="F47" s="424"/>
      <c r="G47" s="424"/>
      <c r="H47" s="424"/>
      <c r="I47" s="424"/>
      <c r="J47" s="424"/>
      <c r="K47" s="424"/>
      <c r="L47" s="424"/>
      <c r="M47" s="424"/>
    </row>
    <row r="48" spans="3:13" x14ac:dyDescent="0.2">
      <c r="D48" s="424"/>
      <c r="E48" s="424"/>
      <c r="F48" s="424"/>
      <c r="G48" s="424"/>
      <c r="H48" s="424"/>
      <c r="I48" s="424"/>
      <c r="J48" s="424"/>
      <c r="K48" s="424"/>
      <c r="L48" s="424"/>
      <c r="M48" s="424"/>
    </row>
    <row r="49" spans="4:13" x14ac:dyDescent="0.2">
      <c r="D49" s="424"/>
      <c r="E49" s="424"/>
      <c r="F49" s="424"/>
      <c r="G49" s="424"/>
      <c r="H49" s="424"/>
      <c r="I49" s="424"/>
      <c r="J49" s="424"/>
      <c r="K49" s="424"/>
      <c r="L49" s="424"/>
      <c r="M49" s="424"/>
    </row>
    <row r="50" spans="4:13" x14ac:dyDescent="0.2">
      <c r="D50" s="424"/>
      <c r="E50" s="424"/>
      <c r="F50" s="424"/>
      <c r="G50" s="424"/>
      <c r="H50" s="424"/>
      <c r="I50" s="424"/>
      <c r="J50" s="424"/>
      <c r="K50" s="424"/>
      <c r="L50" s="424"/>
      <c r="M50" s="424"/>
    </row>
    <row r="51" spans="4:13" x14ac:dyDescent="0.2">
      <c r="D51" s="424"/>
      <c r="E51" s="424"/>
      <c r="F51" s="424"/>
      <c r="G51" s="424"/>
      <c r="H51" s="424"/>
      <c r="I51" s="424"/>
      <c r="J51" s="424"/>
      <c r="K51" s="424"/>
      <c r="L51" s="424"/>
      <c r="M51" s="424"/>
    </row>
    <row r="52" spans="4:13" x14ac:dyDescent="0.2">
      <c r="D52" s="424"/>
      <c r="E52" s="424"/>
      <c r="F52" s="424"/>
      <c r="G52" s="424"/>
      <c r="H52" s="424"/>
      <c r="I52" s="424"/>
      <c r="J52" s="424"/>
      <c r="K52" s="424"/>
      <c r="L52" s="424"/>
      <c r="M52" s="424"/>
    </row>
    <row r="53" spans="4:13" x14ac:dyDescent="0.2">
      <c r="D53" s="424"/>
      <c r="E53" s="424"/>
      <c r="F53" s="424"/>
      <c r="G53" s="424"/>
      <c r="H53" s="424"/>
      <c r="I53" s="424"/>
      <c r="J53" s="424"/>
      <c r="K53" s="424"/>
      <c r="L53" s="424"/>
      <c r="M53" s="424"/>
    </row>
    <row r="54" spans="4:13" x14ac:dyDescent="0.2">
      <c r="D54" s="424"/>
      <c r="E54" s="424"/>
      <c r="F54" s="424"/>
      <c r="G54" s="424"/>
      <c r="H54" s="424"/>
      <c r="I54" s="424"/>
      <c r="J54" s="424"/>
      <c r="K54" s="424"/>
      <c r="L54" s="424"/>
      <c r="M54" s="424"/>
    </row>
    <row r="55" spans="4:13" x14ac:dyDescent="0.2">
      <c r="D55" s="424"/>
      <c r="E55" s="424"/>
      <c r="F55" s="424"/>
      <c r="G55" s="424"/>
      <c r="H55" s="424"/>
      <c r="I55" s="424"/>
      <c r="J55" s="424"/>
      <c r="K55" s="424"/>
      <c r="L55" s="424"/>
      <c r="M55" s="424"/>
    </row>
    <row r="56" spans="4:13" x14ac:dyDescent="0.2">
      <c r="D56" s="424"/>
      <c r="E56" s="424"/>
      <c r="F56" s="424"/>
      <c r="G56" s="424"/>
      <c r="H56" s="424"/>
      <c r="I56" s="424"/>
      <c r="J56" s="424"/>
      <c r="K56" s="424"/>
      <c r="L56" s="424"/>
      <c r="M56" s="424"/>
    </row>
    <row r="57" spans="4:13" x14ac:dyDescent="0.2">
      <c r="D57" s="424"/>
      <c r="E57" s="424"/>
      <c r="F57" s="424"/>
      <c r="G57" s="424"/>
      <c r="H57" s="424"/>
      <c r="I57" s="424"/>
      <c r="J57" s="424"/>
      <c r="K57" s="424"/>
      <c r="L57" s="424"/>
      <c r="M57" s="424"/>
    </row>
    <row r="58" spans="4:13" x14ac:dyDescent="0.2">
      <c r="D58" s="424"/>
      <c r="E58" s="424"/>
      <c r="F58" s="424"/>
      <c r="G58" s="424"/>
      <c r="H58" s="424"/>
      <c r="I58" s="424"/>
      <c r="J58" s="424"/>
      <c r="K58" s="424"/>
      <c r="L58" s="424"/>
      <c r="M58" s="424"/>
    </row>
    <row r="59" spans="4:13" x14ac:dyDescent="0.2">
      <c r="D59" s="424"/>
      <c r="E59" s="424"/>
      <c r="F59" s="424"/>
      <c r="G59" s="424"/>
      <c r="H59" s="424"/>
      <c r="I59" s="424"/>
      <c r="J59" s="424"/>
      <c r="K59" s="424"/>
      <c r="L59" s="424"/>
      <c r="M59" s="424"/>
    </row>
    <row r="60" spans="4:13" x14ac:dyDescent="0.2">
      <c r="D60" s="424"/>
      <c r="E60" s="424"/>
      <c r="F60" s="424"/>
      <c r="G60" s="424"/>
      <c r="H60" s="424"/>
      <c r="I60" s="424"/>
      <c r="J60" s="424"/>
      <c r="K60" s="424"/>
      <c r="L60" s="424"/>
      <c r="M60" s="424"/>
    </row>
    <row r="61" spans="4:13" x14ac:dyDescent="0.2">
      <c r="D61" s="424"/>
      <c r="E61" s="424"/>
      <c r="F61" s="424"/>
      <c r="G61" s="424"/>
      <c r="H61" s="424"/>
      <c r="I61" s="424"/>
      <c r="J61" s="424"/>
      <c r="K61" s="424"/>
      <c r="L61" s="424"/>
      <c r="M61" s="424"/>
    </row>
    <row r="62" spans="4:13" x14ac:dyDescent="0.2">
      <c r="D62" s="424"/>
      <c r="E62" s="424"/>
      <c r="F62" s="424"/>
      <c r="G62" s="424"/>
      <c r="H62" s="424"/>
      <c r="I62" s="424"/>
      <c r="J62" s="424"/>
      <c r="K62" s="424"/>
      <c r="L62" s="424"/>
      <c r="M62" s="424"/>
    </row>
    <row r="63" spans="4:13" x14ac:dyDescent="0.2">
      <c r="D63" s="424"/>
      <c r="E63" s="424"/>
      <c r="F63" s="424"/>
      <c r="G63" s="424"/>
      <c r="H63" s="424"/>
      <c r="I63" s="424"/>
      <c r="J63" s="424"/>
      <c r="K63" s="424"/>
      <c r="L63" s="424"/>
      <c r="M63" s="424"/>
    </row>
    <row r="64" spans="4:13" x14ac:dyDescent="0.2">
      <c r="D64" s="424"/>
      <c r="E64" s="424"/>
      <c r="F64" s="424"/>
      <c r="G64" s="424"/>
      <c r="H64" s="424"/>
      <c r="I64" s="424"/>
      <c r="J64" s="424"/>
      <c r="K64" s="424"/>
      <c r="L64" s="424"/>
      <c r="M64" s="424"/>
    </row>
    <row r="65" spans="4:13" x14ac:dyDescent="0.2">
      <c r="D65" s="424"/>
      <c r="E65" s="424"/>
      <c r="F65" s="424"/>
      <c r="G65" s="424"/>
      <c r="H65" s="424"/>
      <c r="I65" s="424"/>
      <c r="J65" s="424"/>
      <c r="K65" s="424"/>
      <c r="L65" s="424"/>
      <c r="M65" s="424"/>
    </row>
    <row r="66" spans="4:13" x14ac:dyDescent="0.2">
      <c r="D66" s="424"/>
      <c r="E66" s="424"/>
      <c r="F66" s="424"/>
      <c r="G66" s="424"/>
      <c r="H66" s="424"/>
      <c r="I66" s="424"/>
      <c r="J66" s="424"/>
      <c r="K66" s="424"/>
      <c r="L66" s="424"/>
      <c r="M66" s="424"/>
    </row>
    <row r="67" spans="4:13" x14ac:dyDescent="0.2">
      <c r="D67" s="424"/>
      <c r="E67" s="424"/>
      <c r="F67" s="424"/>
      <c r="G67" s="424"/>
      <c r="H67" s="424"/>
      <c r="I67" s="424"/>
      <c r="J67" s="424"/>
      <c r="K67" s="424"/>
      <c r="L67" s="424"/>
      <c r="M67" s="424"/>
    </row>
    <row r="68" spans="4:13" x14ac:dyDescent="0.2">
      <c r="D68" s="424"/>
      <c r="E68" s="424"/>
      <c r="F68" s="424"/>
      <c r="G68" s="424"/>
      <c r="H68" s="424"/>
      <c r="I68" s="424"/>
      <c r="J68" s="424"/>
      <c r="K68" s="424"/>
      <c r="L68" s="424"/>
      <c r="M68" s="424"/>
    </row>
    <row r="69" spans="4:13" x14ac:dyDescent="0.2">
      <c r="D69" s="424"/>
      <c r="E69" s="424"/>
      <c r="F69" s="424"/>
      <c r="G69" s="424"/>
      <c r="H69" s="424"/>
      <c r="I69" s="424"/>
      <c r="J69" s="424"/>
      <c r="K69" s="424"/>
      <c r="L69" s="424"/>
      <c r="M69" s="424"/>
    </row>
    <row r="70" spans="4:13" x14ac:dyDescent="0.2">
      <c r="D70" s="424"/>
      <c r="E70" s="424"/>
      <c r="F70" s="424"/>
      <c r="G70" s="424"/>
      <c r="H70" s="424"/>
      <c r="I70" s="424"/>
      <c r="J70" s="424"/>
      <c r="K70" s="424"/>
      <c r="L70" s="424"/>
      <c r="M70" s="424"/>
    </row>
    <row r="71" spans="4:13" x14ac:dyDescent="0.2">
      <c r="D71" s="424"/>
      <c r="E71" s="424"/>
      <c r="F71" s="424"/>
      <c r="G71" s="424"/>
      <c r="H71" s="424"/>
      <c r="I71" s="424"/>
      <c r="J71" s="424"/>
      <c r="K71" s="424"/>
      <c r="L71" s="424"/>
      <c r="M71" s="424"/>
    </row>
    <row r="72" spans="4:13" x14ac:dyDescent="0.2">
      <c r="D72" s="424"/>
      <c r="E72" s="424"/>
      <c r="F72" s="424"/>
      <c r="G72" s="424"/>
      <c r="H72" s="424"/>
      <c r="I72" s="424"/>
      <c r="J72" s="424"/>
      <c r="K72" s="424"/>
      <c r="L72" s="424"/>
      <c r="M72" s="424"/>
    </row>
    <row r="73" spans="4:13" x14ac:dyDescent="0.2">
      <c r="D73" s="424"/>
      <c r="E73" s="424"/>
      <c r="F73" s="424"/>
      <c r="G73" s="424"/>
      <c r="H73" s="424"/>
      <c r="I73" s="424"/>
      <c r="J73" s="424"/>
      <c r="K73" s="424"/>
      <c r="L73" s="424"/>
      <c r="M73" s="424"/>
    </row>
    <row r="74" spans="4:13" x14ac:dyDescent="0.2">
      <c r="D74" s="424"/>
      <c r="E74" s="424"/>
      <c r="F74" s="424"/>
      <c r="G74" s="424"/>
      <c r="H74" s="424"/>
      <c r="I74" s="424"/>
      <c r="J74" s="424"/>
      <c r="K74" s="424"/>
      <c r="L74" s="424"/>
      <c r="M74" s="424"/>
    </row>
    <row r="75" spans="4:13" x14ac:dyDescent="0.2">
      <c r="D75" s="424"/>
      <c r="E75" s="424"/>
      <c r="F75" s="424"/>
      <c r="G75" s="424"/>
      <c r="H75" s="424"/>
      <c r="I75" s="424"/>
      <c r="J75" s="424"/>
      <c r="K75" s="424"/>
      <c r="L75" s="424"/>
      <c r="M75" s="424"/>
    </row>
    <row r="76" spans="4:13" x14ac:dyDescent="0.2">
      <c r="D76" s="424"/>
      <c r="E76" s="424"/>
      <c r="F76" s="424"/>
      <c r="G76" s="424"/>
      <c r="H76" s="424"/>
      <c r="I76" s="424"/>
      <c r="J76" s="424"/>
      <c r="K76" s="424"/>
      <c r="L76" s="424"/>
      <c r="M76" s="424"/>
    </row>
    <row r="77" spans="4:13" x14ac:dyDescent="0.2">
      <c r="D77" s="424"/>
      <c r="E77" s="424"/>
      <c r="F77" s="424"/>
      <c r="G77" s="424"/>
      <c r="H77" s="424"/>
      <c r="I77" s="424"/>
      <c r="J77" s="424"/>
      <c r="K77" s="424"/>
      <c r="L77" s="424"/>
      <c r="M77" s="424"/>
    </row>
    <row r="78" spans="4:13" x14ac:dyDescent="0.2">
      <c r="D78" s="424"/>
      <c r="E78" s="424"/>
      <c r="F78" s="424"/>
      <c r="G78" s="424"/>
      <c r="H78" s="424"/>
      <c r="I78" s="424"/>
      <c r="J78" s="424"/>
      <c r="K78" s="424"/>
      <c r="L78" s="424"/>
      <c r="M78" s="424"/>
    </row>
    <row r="79" spans="4:13" x14ac:dyDescent="0.2">
      <c r="D79" s="424"/>
      <c r="E79" s="424"/>
      <c r="F79" s="424"/>
      <c r="G79" s="424"/>
      <c r="H79" s="424"/>
      <c r="I79" s="424"/>
      <c r="J79" s="424"/>
      <c r="K79" s="424"/>
      <c r="L79" s="424"/>
      <c r="M79" s="424"/>
    </row>
    <row r="80" spans="4:13" x14ac:dyDescent="0.2">
      <c r="D80" s="424"/>
      <c r="E80" s="424"/>
      <c r="F80" s="424"/>
      <c r="G80" s="424"/>
      <c r="H80" s="424"/>
      <c r="I80" s="424"/>
      <c r="J80" s="424"/>
      <c r="K80" s="424"/>
      <c r="L80" s="424"/>
      <c r="M80" s="424"/>
    </row>
    <row r="81" spans="4:13" x14ac:dyDescent="0.2">
      <c r="D81" s="424"/>
      <c r="E81" s="424"/>
      <c r="F81" s="424"/>
      <c r="G81" s="424"/>
      <c r="H81" s="424"/>
      <c r="I81" s="424"/>
      <c r="J81" s="424"/>
      <c r="K81" s="424"/>
      <c r="L81" s="424"/>
      <c r="M81" s="424"/>
    </row>
    <row r="82" spans="4:13" x14ac:dyDescent="0.2">
      <c r="D82" s="424"/>
      <c r="E82" s="424"/>
      <c r="F82" s="424"/>
      <c r="G82" s="424"/>
      <c r="H82" s="424"/>
      <c r="I82" s="424"/>
      <c r="J82" s="424"/>
      <c r="K82" s="424"/>
      <c r="L82" s="424"/>
      <c r="M82" s="424"/>
    </row>
    <row r="83" spans="4:13" x14ac:dyDescent="0.2">
      <c r="D83" s="424"/>
      <c r="E83" s="424"/>
      <c r="F83" s="424"/>
      <c r="G83" s="424"/>
      <c r="H83" s="424"/>
      <c r="I83" s="424"/>
      <c r="J83" s="424"/>
      <c r="K83" s="424"/>
      <c r="L83" s="424"/>
      <c r="M83" s="424"/>
    </row>
    <row r="84" spans="4:13" x14ac:dyDescent="0.2">
      <c r="D84" s="424"/>
      <c r="E84" s="424"/>
      <c r="F84" s="424"/>
      <c r="G84" s="424"/>
      <c r="H84" s="424"/>
      <c r="I84" s="424"/>
      <c r="J84" s="424"/>
      <c r="K84" s="424"/>
      <c r="L84" s="424"/>
      <c r="M84" s="424"/>
    </row>
    <row r="85" spans="4:13" x14ac:dyDescent="0.2">
      <c r="D85" s="424"/>
      <c r="E85" s="424"/>
      <c r="F85" s="424"/>
      <c r="G85" s="424"/>
      <c r="H85" s="424"/>
      <c r="I85" s="424"/>
      <c r="J85" s="424"/>
      <c r="K85" s="424"/>
      <c r="L85" s="424"/>
      <c r="M85" s="424"/>
    </row>
    <row r="86" spans="4:13" x14ac:dyDescent="0.2">
      <c r="D86" s="424"/>
      <c r="E86" s="424"/>
      <c r="F86" s="424"/>
      <c r="G86" s="424"/>
      <c r="H86" s="424"/>
      <c r="I86" s="424"/>
      <c r="J86" s="424"/>
      <c r="K86" s="424"/>
      <c r="L86" s="424"/>
      <c r="M86" s="424"/>
    </row>
    <row r="87" spans="4:13" x14ac:dyDescent="0.2">
      <c r="D87" s="424"/>
      <c r="E87" s="424"/>
      <c r="F87" s="424"/>
      <c r="G87" s="424"/>
      <c r="H87" s="424"/>
      <c r="I87" s="424"/>
      <c r="J87" s="424"/>
      <c r="K87" s="424"/>
      <c r="L87" s="424"/>
      <c r="M87" s="424"/>
    </row>
    <row r="88" spans="4:13" x14ac:dyDescent="0.2">
      <c r="D88" s="424"/>
      <c r="E88" s="424"/>
      <c r="F88" s="424"/>
      <c r="G88" s="424"/>
      <c r="H88" s="424"/>
      <c r="I88" s="424"/>
      <c r="J88" s="424"/>
      <c r="K88" s="424"/>
      <c r="L88" s="424"/>
      <c r="M88" s="424"/>
    </row>
    <row r="89" spans="4:13" x14ac:dyDescent="0.2">
      <c r="D89" s="424"/>
      <c r="E89" s="424"/>
      <c r="F89" s="424"/>
      <c r="G89" s="424"/>
      <c r="H89" s="424"/>
      <c r="I89" s="424"/>
      <c r="J89" s="424"/>
      <c r="K89" s="424"/>
      <c r="L89" s="424"/>
      <c r="M89" s="424"/>
    </row>
    <row r="90" spans="4:13" x14ac:dyDescent="0.2">
      <c r="D90" s="424"/>
      <c r="E90" s="424"/>
      <c r="F90" s="424"/>
      <c r="G90" s="424"/>
      <c r="H90" s="424"/>
      <c r="I90" s="424"/>
      <c r="J90" s="424"/>
      <c r="K90" s="424"/>
      <c r="L90" s="424"/>
      <c r="M90" s="424"/>
    </row>
    <row r="91" spans="4:13" x14ac:dyDescent="0.2">
      <c r="D91" s="424"/>
      <c r="E91" s="424"/>
      <c r="F91" s="424"/>
      <c r="G91" s="424"/>
      <c r="H91" s="424"/>
      <c r="I91" s="424"/>
      <c r="J91" s="424"/>
      <c r="K91" s="424"/>
      <c r="L91" s="424"/>
      <c r="M91" s="424"/>
    </row>
    <row r="92" spans="4:13" x14ac:dyDescent="0.2">
      <c r="D92" s="424"/>
      <c r="E92" s="424"/>
      <c r="F92" s="424"/>
      <c r="G92" s="424"/>
      <c r="H92" s="424"/>
      <c r="I92" s="424"/>
      <c r="J92" s="424"/>
      <c r="K92" s="424"/>
      <c r="L92" s="424"/>
      <c r="M92" s="424"/>
    </row>
    <row r="93" spans="4:13" x14ac:dyDescent="0.2">
      <c r="D93" s="424"/>
      <c r="E93" s="424"/>
      <c r="F93" s="424"/>
      <c r="G93" s="424"/>
      <c r="H93" s="424"/>
      <c r="I93" s="424"/>
      <c r="J93" s="424"/>
      <c r="K93" s="424"/>
      <c r="L93" s="424"/>
      <c r="M93" s="424"/>
    </row>
    <row r="94" spans="4:13" x14ac:dyDescent="0.2">
      <c r="D94" s="424"/>
      <c r="E94" s="424"/>
      <c r="F94" s="424"/>
      <c r="G94" s="424"/>
      <c r="H94" s="424"/>
      <c r="I94" s="424"/>
      <c r="J94" s="424"/>
      <c r="K94" s="424"/>
      <c r="L94" s="424"/>
      <c r="M94" s="424"/>
    </row>
    <row r="95" spans="4:13" x14ac:dyDescent="0.2">
      <c r="D95" s="424"/>
      <c r="E95" s="424"/>
      <c r="F95" s="424"/>
      <c r="G95" s="424"/>
      <c r="H95" s="424"/>
      <c r="I95" s="424"/>
      <c r="J95" s="424"/>
      <c r="K95" s="424"/>
      <c r="L95" s="424"/>
      <c r="M95" s="424"/>
    </row>
    <row r="96" spans="4:13" x14ac:dyDescent="0.2">
      <c r="D96" s="424"/>
      <c r="E96" s="424"/>
      <c r="F96" s="424"/>
      <c r="G96" s="424"/>
      <c r="H96" s="424"/>
      <c r="I96" s="424"/>
      <c r="J96" s="424"/>
      <c r="K96" s="424"/>
      <c r="L96" s="424"/>
      <c r="M96" s="424"/>
    </row>
    <row r="97" spans="4:13" x14ac:dyDescent="0.2">
      <c r="D97" s="424"/>
      <c r="E97" s="424"/>
      <c r="F97" s="424"/>
      <c r="G97" s="424"/>
      <c r="H97" s="424"/>
      <c r="I97" s="424"/>
      <c r="J97" s="424"/>
      <c r="K97" s="424"/>
      <c r="L97" s="424"/>
      <c r="M97" s="424"/>
    </row>
    <row r="98" spans="4:13" x14ac:dyDescent="0.2">
      <c r="D98" s="424"/>
      <c r="E98" s="424"/>
      <c r="F98" s="424"/>
      <c r="G98" s="424"/>
      <c r="H98" s="424"/>
      <c r="I98" s="424"/>
      <c r="J98" s="424"/>
      <c r="K98" s="424"/>
      <c r="L98" s="424"/>
      <c r="M98" s="424"/>
    </row>
    <row r="99" spans="4:13" x14ac:dyDescent="0.2">
      <c r="D99" s="424"/>
      <c r="E99" s="424"/>
      <c r="F99" s="424"/>
      <c r="G99" s="424"/>
      <c r="H99" s="424"/>
      <c r="I99" s="424"/>
      <c r="J99" s="424"/>
      <c r="K99" s="424"/>
      <c r="L99" s="424"/>
      <c r="M99" s="424"/>
    </row>
    <row r="100" spans="4:13" x14ac:dyDescent="0.2">
      <c r="D100" s="424"/>
      <c r="E100" s="424"/>
      <c r="F100" s="424"/>
      <c r="G100" s="424"/>
      <c r="H100" s="424"/>
      <c r="I100" s="424"/>
      <c r="J100" s="424"/>
      <c r="K100" s="424"/>
      <c r="L100" s="424"/>
      <c r="M100" s="424"/>
    </row>
    <row r="101" spans="4:13" x14ac:dyDescent="0.2">
      <c r="D101" s="424"/>
      <c r="E101" s="424"/>
      <c r="F101" s="424"/>
      <c r="G101" s="424"/>
      <c r="H101" s="424"/>
      <c r="I101" s="424"/>
      <c r="J101" s="424"/>
      <c r="K101" s="424"/>
      <c r="L101" s="424"/>
      <c r="M101" s="424"/>
    </row>
    <row r="102" spans="4:13" x14ac:dyDescent="0.2">
      <c r="D102" s="424"/>
      <c r="E102" s="424"/>
      <c r="F102" s="424"/>
      <c r="G102" s="424"/>
      <c r="H102" s="424"/>
      <c r="I102" s="424"/>
      <c r="J102" s="424"/>
      <c r="K102" s="424"/>
      <c r="L102" s="424"/>
      <c r="M102" s="424"/>
    </row>
    <row r="103" spans="4:13" x14ac:dyDescent="0.2">
      <c r="D103" s="424"/>
      <c r="E103" s="424"/>
      <c r="F103" s="424"/>
      <c r="G103" s="424"/>
      <c r="H103" s="424"/>
      <c r="I103" s="424"/>
      <c r="J103" s="424"/>
      <c r="K103" s="424"/>
      <c r="L103" s="424"/>
      <c r="M103" s="424"/>
    </row>
    <row r="104" spans="4:13" x14ac:dyDescent="0.2">
      <c r="D104" s="424"/>
      <c r="E104" s="424"/>
      <c r="F104" s="424"/>
      <c r="G104" s="424"/>
      <c r="H104" s="424"/>
      <c r="I104" s="424"/>
      <c r="J104" s="424"/>
      <c r="K104" s="424"/>
      <c r="L104" s="424"/>
      <c r="M104" s="424"/>
    </row>
    <row r="105" spans="4:13" x14ac:dyDescent="0.2">
      <c r="D105" s="424"/>
      <c r="E105" s="424"/>
      <c r="F105" s="424"/>
      <c r="G105" s="424"/>
      <c r="H105" s="424"/>
      <c r="I105" s="424"/>
      <c r="J105" s="424"/>
      <c r="K105" s="424"/>
      <c r="L105" s="424"/>
      <c r="M105" s="424"/>
    </row>
    <row r="106" spans="4:13" x14ac:dyDescent="0.2">
      <c r="D106" s="424"/>
      <c r="E106" s="424"/>
      <c r="F106" s="424"/>
      <c r="G106" s="424"/>
      <c r="H106" s="424"/>
      <c r="I106" s="424"/>
      <c r="J106" s="424"/>
      <c r="K106" s="424"/>
      <c r="L106" s="424"/>
      <c r="M106" s="424"/>
    </row>
    <row r="107" spans="4:13" x14ac:dyDescent="0.2">
      <c r="D107" s="424"/>
      <c r="E107" s="424"/>
      <c r="F107" s="424"/>
      <c r="G107" s="424"/>
      <c r="H107" s="424"/>
      <c r="I107" s="424"/>
      <c r="J107" s="424"/>
      <c r="K107" s="424"/>
      <c r="L107" s="424"/>
      <c r="M107" s="424"/>
    </row>
    <row r="108" spans="4:13" x14ac:dyDescent="0.2">
      <c r="D108" s="424"/>
      <c r="E108" s="424"/>
      <c r="F108" s="424"/>
      <c r="G108" s="424"/>
      <c r="H108" s="424"/>
      <c r="I108" s="424"/>
      <c r="J108" s="424"/>
      <c r="K108" s="424"/>
      <c r="L108" s="424"/>
      <c r="M108" s="424"/>
    </row>
    <row r="109" spans="4:13" x14ac:dyDescent="0.2">
      <c r="D109" s="424"/>
      <c r="E109" s="424"/>
      <c r="F109" s="424"/>
      <c r="G109" s="424"/>
      <c r="H109" s="424"/>
      <c r="I109" s="424"/>
      <c r="J109" s="424"/>
      <c r="K109" s="424"/>
      <c r="L109" s="424"/>
      <c r="M109" s="424"/>
    </row>
    <row r="110" spans="4:13" x14ac:dyDescent="0.2">
      <c r="D110" s="424"/>
      <c r="E110" s="424"/>
      <c r="F110" s="424"/>
      <c r="G110" s="424"/>
      <c r="H110" s="424"/>
      <c r="I110" s="424"/>
      <c r="J110" s="424"/>
      <c r="K110" s="424"/>
      <c r="L110" s="424"/>
      <c r="M110" s="424"/>
    </row>
    <row r="111" spans="4:13" x14ac:dyDescent="0.2">
      <c r="D111" s="424"/>
      <c r="E111" s="424"/>
      <c r="F111" s="424"/>
      <c r="G111" s="424"/>
      <c r="H111" s="424"/>
      <c r="I111" s="424"/>
      <c r="J111" s="424"/>
      <c r="K111" s="424"/>
      <c r="L111" s="424"/>
      <c r="M111" s="424"/>
    </row>
    <row r="112" spans="4:13" x14ac:dyDescent="0.2">
      <c r="D112" s="424"/>
      <c r="E112" s="424"/>
      <c r="F112" s="424"/>
      <c r="G112" s="424"/>
      <c r="H112" s="424"/>
      <c r="I112" s="424"/>
      <c r="J112" s="424"/>
      <c r="K112" s="424"/>
      <c r="L112" s="424"/>
      <c r="M112" s="424"/>
    </row>
    <row r="113" spans="4:13" x14ac:dyDescent="0.2">
      <c r="D113" s="424"/>
      <c r="E113" s="424"/>
      <c r="F113" s="424"/>
      <c r="G113" s="424"/>
      <c r="H113" s="424"/>
      <c r="I113" s="424"/>
      <c r="J113" s="424"/>
      <c r="K113" s="424"/>
      <c r="L113" s="424"/>
      <c r="M113" s="424"/>
    </row>
    <row r="114" spans="4:13" x14ac:dyDescent="0.2">
      <c r="D114" s="424"/>
      <c r="E114" s="424"/>
      <c r="F114" s="424"/>
      <c r="G114" s="424"/>
      <c r="H114" s="424"/>
      <c r="I114" s="424"/>
      <c r="J114" s="424"/>
      <c r="K114" s="424"/>
      <c r="L114" s="424"/>
      <c r="M114" s="424"/>
    </row>
    <row r="115" spans="4:13" x14ac:dyDescent="0.2">
      <c r="D115" s="424"/>
      <c r="E115" s="424"/>
      <c r="F115" s="424"/>
      <c r="G115" s="424"/>
      <c r="H115" s="424"/>
      <c r="I115" s="424"/>
      <c r="J115" s="424"/>
      <c r="K115" s="424"/>
      <c r="L115" s="424"/>
      <c r="M115" s="424"/>
    </row>
    <row r="116" spans="4:13" x14ac:dyDescent="0.2">
      <c r="D116" s="424"/>
      <c r="E116" s="424"/>
      <c r="F116" s="424"/>
      <c r="G116" s="424"/>
      <c r="H116" s="424"/>
      <c r="I116" s="424"/>
      <c r="J116" s="424"/>
      <c r="K116" s="424"/>
      <c r="L116" s="424"/>
      <c r="M116" s="424"/>
    </row>
    <row r="117" spans="4:13" x14ac:dyDescent="0.2">
      <c r="D117" s="424"/>
      <c r="E117" s="424"/>
      <c r="F117" s="424"/>
      <c r="G117" s="424"/>
      <c r="H117" s="424"/>
      <c r="I117" s="424"/>
      <c r="J117" s="424"/>
      <c r="K117" s="424"/>
      <c r="L117" s="424"/>
      <c r="M117" s="424"/>
    </row>
    <row r="118" spans="4:13" x14ac:dyDescent="0.2">
      <c r="D118" s="424"/>
      <c r="E118" s="424"/>
      <c r="F118" s="424"/>
      <c r="G118" s="424"/>
      <c r="H118" s="424"/>
      <c r="I118" s="424"/>
      <c r="J118" s="424"/>
      <c r="K118" s="424"/>
      <c r="L118" s="424"/>
      <c r="M118" s="424"/>
    </row>
    <row r="119" spans="4:13" x14ac:dyDescent="0.2">
      <c r="D119" s="424"/>
      <c r="E119" s="424"/>
      <c r="F119" s="424"/>
      <c r="G119" s="424"/>
      <c r="H119" s="424"/>
      <c r="I119" s="424"/>
      <c r="J119" s="424"/>
      <c r="K119" s="424"/>
      <c r="L119" s="424"/>
      <c r="M119" s="424"/>
    </row>
    <row r="120" spans="4:13" x14ac:dyDescent="0.2">
      <c r="D120" s="424"/>
      <c r="E120" s="424"/>
      <c r="F120" s="424"/>
      <c r="G120" s="424"/>
      <c r="H120" s="424"/>
      <c r="I120" s="424"/>
      <c r="J120" s="424"/>
      <c r="K120" s="424"/>
      <c r="L120" s="424"/>
      <c r="M120" s="424"/>
    </row>
    <row r="121" spans="4:13" x14ac:dyDescent="0.2">
      <c r="D121" s="424"/>
      <c r="E121" s="424"/>
      <c r="F121" s="424"/>
      <c r="G121" s="424"/>
      <c r="H121" s="424"/>
      <c r="I121" s="424"/>
      <c r="J121" s="424"/>
      <c r="K121" s="424"/>
      <c r="L121" s="424"/>
      <c r="M121" s="424"/>
    </row>
    <row r="122" spans="4:13" x14ac:dyDescent="0.2">
      <c r="D122" s="424"/>
      <c r="E122" s="424"/>
      <c r="F122" s="424"/>
      <c r="G122" s="424"/>
      <c r="H122" s="424"/>
      <c r="I122" s="424"/>
      <c r="J122" s="424"/>
      <c r="K122" s="424"/>
      <c r="L122" s="424"/>
      <c r="M122" s="424"/>
    </row>
    <row r="123" spans="4:13" x14ac:dyDescent="0.2">
      <c r="D123" s="424"/>
      <c r="E123" s="424"/>
      <c r="F123" s="424"/>
      <c r="G123" s="424"/>
      <c r="H123" s="424"/>
      <c r="I123" s="424"/>
      <c r="J123" s="424"/>
      <c r="K123" s="424"/>
      <c r="L123" s="424"/>
      <c r="M123" s="424"/>
    </row>
    <row r="124" spans="4:13" x14ac:dyDescent="0.2">
      <c r="D124" s="424"/>
      <c r="E124" s="424"/>
      <c r="F124" s="424"/>
      <c r="G124" s="424"/>
      <c r="H124" s="424"/>
      <c r="I124" s="424"/>
      <c r="J124" s="424"/>
      <c r="K124" s="424"/>
      <c r="L124" s="424"/>
      <c r="M124" s="424"/>
    </row>
    <row r="125" spans="4:13" x14ac:dyDescent="0.2">
      <c r="D125" s="424"/>
      <c r="E125" s="424"/>
      <c r="F125" s="424"/>
      <c r="G125" s="424"/>
      <c r="H125" s="424"/>
      <c r="I125" s="424"/>
      <c r="J125" s="424"/>
      <c r="K125" s="424"/>
      <c r="L125" s="424"/>
      <c r="M125" s="424"/>
    </row>
    <row r="126" spans="4:13" x14ac:dyDescent="0.2">
      <c r="D126" s="424"/>
      <c r="E126" s="424"/>
      <c r="F126" s="424"/>
      <c r="G126" s="424"/>
      <c r="H126" s="424"/>
      <c r="I126" s="424"/>
      <c r="J126" s="424"/>
      <c r="K126" s="424"/>
      <c r="L126" s="424"/>
      <c r="M126" s="424"/>
    </row>
    <row r="127" spans="4:13" x14ac:dyDescent="0.2">
      <c r="D127" s="424"/>
      <c r="E127" s="424"/>
      <c r="F127" s="424"/>
      <c r="G127" s="424"/>
      <c r="H127" s="424"/>
      <c r="I127" s="424"/>
      <c r="J127" s="424"/>
      <c r="K127" s="424"/>
      <c r="L127" s="424"/>
      <c r="M127" s="424"/>
    </row>
    <row r="128" spans="4:13" x14ac:dyDescent="0.2">
      <c r="D128" s="424"/>
      <c r="E128" s="424"/>
      <c r="F128" s="424"/>
      <c r="G128" s="424"/>
      <c r="H128" s="424"/>
      <c r="I128" s="424"/>
      <c r="J128" s="424"/>
      <c r="K128" s="424"/>
      <c r="L128" s="424"/>
      <c r="M128" s="424"/>
    </row>
    <row r="129" spans="4:13" x14ac:dyDescent="0.2">
      <c r="D129" s="424"/>
      <c r="E129" s="424"/>
      <c r="F129" s="424"/>
      <c r="G129" s="424"/>
      <c r="H129" s="424"/>
      <c r="I129" s="424"/>
      <c r="J129" s="424"/>
      <c r="K129" s="424"/>
      <c r="L129" s="424"/>
      <c r="M129" s="424"/>
    </row>
    <row r="130" spans="4:13" x14ac:dyDescent="0.2">
      <c r="D130" s="424"/>
      <c r="E130" s="424"/>
      <c r="F130" s="424"/>
      <c r="G130" s="424"/>
      <c r="H130" s="424"/>
      <c r="I130" s="424"/>
      <c r="J130" s="424"/>
      <c r="K130" s="424"/>
      <c r="L130" s="424"/>
      <c r="M130" s="424"/>
    </row>
    <row r="131" spans="4:13" x14ac:dyDescent="0.2">
      <c r="D131" s="424"/>
      <c r="E131" s="424"/>
      <c r="F131" s="424"/>
      <c r="G131" s="424"/>
      <c r="H131" s="424"/>
      <c r="I131" s="424"/>
      <c r="J131" s="424"/>
      <c r="K131" s="424"/>
      <c r="L131" s="424"/>
      <c r="M131" s="424"/>
    </row>
    <row r="132" spans="4:13" x14ac:dyDescent="0.2">
      <c r="D132" s="424"/>
      <c r="E132" s="424"/>
      <c r="F132" s="424"/>
      <c r="G132" s="424"/>
      <c r="H132" s="424"/>
      <c r="I132" s="424"/>
      <c r="J132" s="424"/>
      <c r="K132" s="424"/>
      <c r="L132" s="424"/>
      <c r="M132" s="424"/>
    </row>
    <row r="133" spans="4:13" x14ac:dyDescent="0.2">
      <c r="D133" s="424"/>
      <c r="E133" s="424"/>
      <c r="F133" s="424"/>
      <c r="G133" s="424"/>
      <c r="H133" s="424"/>
      <c r="I133" s="424"/>
      <c r="J133" s="424"/>
      <c r="K133" s="424"/>
      <c r="L133" s="424"/>
      <c r="M133" s="424"/>
    </row>
    <row r="134" spans="4:13" x14ac:dyDescent="0.2">
      <c r="D134" s="424"/>
      <c r="E134" s="424"/>
      <c r="F134" s="424"/>
      <c r="G134" s="424"/>
      <c r="H134" s="424"/>
      <c r="I134" s="424"/>
      <c r="J134" s="424"/>
      <c r="K134" s="424"/>
      <c r="L134" s="424"/>
      <c r="M134" s="424"/>
    </row>
    <row r="135" spans="4:13" x14ac:dyDescent="0.2">
      <c r="D135" s="424"/>
      <c r="E135" s="424"/>
      <c r="F135" s="424"/>
      <c r="G135" s="424"/>
      <c r="H135" s="424"/>
      <c r="I135" s="424"/>
      <c r="J135" s="424"/>
      <c r="K135" s="424"/>
      <c r="L135" s="424"/>
      <c r="M135" s="424"/>
    </row>
    <row r="136" spans="4:13" x14ac:dyDescent="0.2">
      <c r="D136" s="424"/>
      <c r="E136" s="424"/>
      <c r="F136" s="424"/>
      <c r="G136" s="424"/>
      <c r="H136" s="424"/>
      <c r="I136" s="424"/>
      <c r="J136" s="424"/>
      <c r="K136" s="424"/>
      <c r="L136" s="424"/>
      <c r="M136" s="424"/>
    </row>
    <row r="137" spans="4:13" x14ac:dyDescent="0.2">
      <c r="D137" s="424"/>
      <c r="E137" s="424"/>
      <c r="F137" s="424"/>
      <c r="G137" s="424"/>
      <c r="H137" s="424"/>
      <c r="I137" s="424"/>
      <c r="J137" s="424"/>
      <c r="K137" s="424"/>
      <c r="L137" s="424"/>
      <c r="M137" s="424"/>
    </row>
    <row r="138" spans="4:13" x14ac:dyDescent="0.2">
      <c r="D138" s="424"/>
      <c r="E138" s="424"/>
      <c r="F138" s="424"/>
      <c r="G138" s="424"/>
      <c r="H138" s="424"/>
      <c r="I138" s="424"/>
      <c r="J138" s="424"/>
      <c r="K138" s="424"/>
      <c r="L138" s="424"/>
      <c r="M138" s="424"/>
    </row>
    <row r="139" spans="4:13" x14ac:dyDescent="0.2">
      <c r="D139" s="424"/>
      <c r="E139" s="424"/>
      <c r="F139" s="424"/>
      <c r="G139" s="424"/>
      <c r="H139" s="424"/>
      <c r="I139" s="424"/>
      <c r="J139" s="424"/>
      <c r="K139" s="424"/>
      <c r="L139" s="424"/>
      <c r="M139" s="424"/>
    </row>
    <row r="140" spans="4:13" x14ac:dyDescent="0.2">
      <c r="D140" s="424"/>
      <c r="E140" s="424"/>
      <c r="F140" s="424"/>
      <c r="G140" s="424"/>
      <c r="H140" s="424"/>
      <c r="I140" s="424"/>
      <c r="J140" s="424"/>
      <c r="K140" s="424"/>
      <c r="L140" s="424"/>
      <c r="M140" s="424"/>
    </row>
    <row r="141" spans="4:13" x14ac:dyDescent="0.2">
      <c r="D141" s="424"/>
      <c r="E141" s="424"/>
      <c r="F141" s="424"/>
      <c r="G141" s="424"/>
      <c r="H141" s="424"/>
      <c r="I141" s="424"/>
      <c r="J141" s="424"/>
      <c r="K141" s="424"/>
      <c r="L141" s="424"/>
      <c r="M141" s="424"/>
    </row>
    <row r="142" spans="4:13" x14ac:dyDescent="0.2">
      <c r="D142" s="424"/>
      <c r="E142" s="424"/>
      <c r="F142" s="424"/>
      <c r="G142" s="424"/>
      <c r="H142" s="424"/>
      <c r="I142" s="424"/>
      <c r="J142" s="424"/>
      <c r="K142" s="424"/>
      <c r="L142" s="424"/>
      <c r="M142" s="424"/>
    </row>
    <row r="143" spans="4:13" x14ac:dyDescent="0.2">
      <c r="D143" s="424"/>
      <c r="E143" s="424"/>
      <c r="F143" s="424"/>
      <c r="G143" s="424"/>
      <c r="H143" s="424"/>
      <c r="I143" s="424"/>
      <c r="J143" s="424"/>
      <c r="K143" s="424"/>
      <c r="L143" s="424"/>
      <c r="M143" s="424"/>
    </row>
    <row r="144" spans="4:13" x14ac:dyDescent="0.2">
      <c r="D144" s="424"/>
      <c r="E144" s="424"/>
      <c r="F144" s="424"/>
      <c r="G144" s="424"/>
      <c r="H144" s="424"/>
      <c r="I144" s="424"/>
      <c r="J144" s="424"/>
      <c r="K144" s="424"/>
      <c r="L144" s="424"/>
      <c r="M144" s="424"/>
    </row>
    <row r="145" spans="4:13" x14ac:dyDescent="0.2">
      <c r="D145" s="424"/>
      <c r="E145" s="424"/>
      <c r="F145" s="424"/>
      <c r="G145" s="424"/>
      <c r="H145" s="424"/>
      <c r="I145" s="424"/>
      <c r="J145" s="424"/>
      <c r="K145" s="424"/>
      <c r="L145" s="424"/>
      <c r="M145" s="424"/>
    </row>
    <row r="146" spans="4:13" x14ac:dyDescent="0.2">
      <c r="D146" s="424"/>
      <c r="E146" s="424"/>
      <c r="F146" s="424"/>
      <c r="G146" s="424"/>
      <c r="H146" s="424"/>
      <c r="I146" s="424"/>
      <c r="J146" s="424"/>
      <c r="K146" s="424"/>
      <c r="L146" s="424"/>
      <c r="M146" s="424"/>
    </row>
    <row r="147" spans="4:13" x14ac:dyDescent="0.2">
      <c r="D147" s="424"/>
      <c r="E147" s="424"/>
      <c r="F147" s="424"/>
      <c r="G147" s="424"/>
      <c r="H147" s="424"/>
      <c r="I147" s="424"/>
      <c r="J147" s="424"/>
      <c r="K147" s="424"/>
      <c r="L147" s="424"/>
      <c r="M147" s="424"/>
    </row>
    <row r="148" spans="4:13" x14ac:dyDescent="0.2">
      <c r="D148" s="424"/>
      <c r="E148" s="424"/>
      <c r="F148" s="424"/>
      <c r="G148" s="424"/>
      <c r="H148" s="424"/>
      <c r="I148" s="424"/>
      <c r="J148" s="424"/>
      <c r="K148" s="424"/>
      <c r="L148" s="424"/>
      <c r="M148" s="424"/>
    </row>
    <row r="149" spans="4:13" x14ac:dyDescent="0.2">
      <c r="D149" s="424"/>
      <c r="E149" s="424"/>
      <c r="F149" s="424"/>
      <c r="G149" s="424"/>
      <c r="H149" s="424"/>
      <c r="I149" s="424"/>
      <c r="J149" s="424"/>
      <c r="K149" s="424"/>
      <c r="L149" s="424"/>
      <c r="M149" s="424"/>
    </row>
    <row r="150" spans="4:13" x14ac:dyDescent="0.2">
      <c r="D150" s="424"/>
      <c r="E150" s="424"/>
      <c r="F150" s="424"/>
      <c r="G150" s="424"/>
      <c r="H150" s="424"/>
      <c r="I150" s="424"/>
      <c r="J150" s="424"/>
      <c r="K150" s="424"/>
      <c r="L150" s="424"/>
      <c r="M150" s="424"/>
    </row>
    <row r="151" spans="4:13" x14ac:dyDescent="0.2">
      <c r="D151" s="424"/>
      <c r="E151" s="424"/>
      <c r="F151" s="424"/>
      <c r="G151" s="424"/>
      <c r="H151" s="424"/>
      <c r="I151" s="424"/>
      <c r="J151" s="424"/>
      <c r="K151" s="424"/>
      <c r="L151" s="424"/>
      <c r="M151" s="424"/>
    </row>
    <row r="152" spans="4:13" x14ac:dyDescent="0.2">
      <c r="D152" s="424"/>
      <c r="E152" s="424"/>
      <c r="F152" s="424"/>
      <c r="G152" s="424"/>
      <c r="H152" s="424"/>
      <c r="I152" s="424"/>
      <c r="J152" s="424"/>
      <c r="K152" s="424"/>
      <c r="L152" s="424"/>
      <c r="M152" s="424"/>
    </row>
    <row r="153" spans="4:13" x14ac:dyDescent="0.2">
      <c r="D153" s="424"/>
      <c r="E153" s="424"/>
      <c r="F153" s="424"/>
      <c r="G153" s="424"/>
      <c r="H153" s="424"/>
      <c r="I153" s="424"/>
      <c r="J153" s="424"/>
      <c r="K153" s="424"/>
      <c r="L153" s="424"/>
      <c r="M153" s="424"/>
    </row>
    <row r="154" spans="4:13" x14ac:dyDescent="0.2">
      <c r="D154" s="424"/>
      <c r="E154" s="424"/>
      <c r="F154" s="424"/>
      <c r="G154" s="424"/>
      <c r="H154" s="424"/>
      <c r="I154" s="424"/>
      <c r="J154" s="424"/>
      <c r="K154" s="424"/>
      <c r="L154" s="424"/>
      <c r="M154" s="424"/>
    </row>
    <row r="155" spans="4:13" x14ac:dyDescent="0.2">
      <c r="D155" s="424"/>
      <c r="E155" s="424"/>
      <c r="F155" s="424"/>
      <c r="G155" s="424"/>
      <c r="H155" s="424"/>
      <c r="I155" s="424"/>
      <c r="J155" s="424"/>
      <c r="K155" s="424"/>
      <c r="L155" s="424"/>
      <c r="M155" s="424"/>
    </row>
    <row r="156" spans="4:13" x14ac:dyDescent="0.2">
      <c r="D156" s="424"/>
      <c r="E156" s="424"/>
      <c r="F156" s="424"/>
      <c r="G156" s="424"/>
      <c r="H156" s="424"/>
      <c r="I156" s="424"/>
      <c r="J156" s="424"/>
      <c r="K156" s="424"/>
      <c r="L156" s="424"/>
      <c r="M156" s="424"/>
    </row>
    <row r="157" spans="4:13" x14ac:dyDescent="0.2">
      <c r="D157" s="424"/>
      <c r="E157" s="424"/>
      <c r="F157" s="424"/>
      <c r="G157" s="424"/>
      <c r="H157" s="424"/>
      <c r="I157" s="424"/>
      <c r="J157" s="424"/>
      <c r="K157" s="424"/>
      <c r="L157" s="424"/>
      <c r="M157" s="424"/>
    </row>
    <row r="158" spans="4:13" x14ac:dyDescent="0.2">
      <c r="D158" s="424"/>
      <c r="E158" s="424"/>
      <c r="F158" s="424"/>
      <c r="G158" s="424"/>
      <c r="H158" s="424"/>
      <c r="I158" s="424"/>
      <c r="J158" s="424"/>
      <c r="K158" s="424"/>
      <c r="L158" s="424"/>
      <c r="M158" s="424"/>
    </row>
    <row r="159" spans="4:13" x14ac:dyDescent="0.2">
      <c r="D159" s="424"/>
      <c r="E159" s="424"/>
      <c r="F159" s="424"/>
      <c r="G159" s="424"/>
      <c r="H159" s="424"/>
      <c r="I159" s="424"/>
      <c r="J159" s="424"/>
      <c r="K159" s="424"/>
      <c r="L159" s="424"/>
      <c r="M159" s="424"/>
    </row>
    <row r="160" spans="4:13" x14ac:dyDescent="0.2">
      <c r="D160" s="424"/>
      <c r="E160" s="424"/>
      <c r="F160" s="424"/>
      <c r="G160" s="424"/>
      <c r="H160" s="424"/>
      <c r="I160" s="424"/>
      <c r="J160" s="424"/>
      <c r="K160" s="424"/>
      <c r="L160" s="424"/>
      <c r="M160" s="424"/>
    </row>
    <row r="161" spans="4:13" x14ac:dyDescent="0.2">
      <c r="D161" s="424"/>
      <c r="E161" s="424"/>
      <c r="F161" s="424"/>
      <c r="G161" s="424"/>
      <c r="H161" s="424"/>
      <c r="I161" s="424"/>
      <c r="J161" s="424"/>
      <c r="K161" s="424"/>
      <c r="L161" s="424"/>
      <c r="M161" s="424"/>
    </row>
    <row r="162" spans="4:13" x14ac:dyDescent="0.2">
      <c r="D162" s="424"/>
      <c r="E162" s="424"/>
      <c r="F162" s="424"/>
      <c r="G162" s="424"/>
      <c r="H162" s="424"/>
      <c r="I162" s="424"/>
      <c r="J162" s="424"/>
      <c r="K162" s="424"/>
      <c r="L162" s="424"/>
      <c r="M162" s="424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2015-12-02T14:49:37Z</dcterms:modified>
</cp:coreProperties>
</file>